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1.xml" ContentType="application/vnd.openxmlformats-officedocument.spreadsheetml.comments+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financialanalyst3\Desktop\Dhruvdesh Final after revision\"/>
    </mc:Choice>
  </mc:AlternateContent>
  <bookViews>
    <workbookView xWindow="0" yWindow="0" windowWidth="20490" windowHeight="7755" tabRatio="949" activeTab="5"/>
  </bookViews>
  <sheets>
    <sheet name="Cost Break Up" sheetId="18" r:id="rId1"/>
    <sheet name="Cost" sheetId="17" r:id="rId2"/>
    <sheet name="Sheet1" sheetId="24" r:id="rId3"/>
    <sheet name="Total Project Cost- Hotel" sheetId="11" state="hidden" r:id="rId4"/>
    <sheet name="Loan Repay Sch Interest1% incre" sheetId="23" r:id="rId5"/>
    <sheet name="Loan Repay Sch" sheetId="4" r:id="rId6"/>
    <sheet name="Financials" sheetId="5" state="hidden" r:id="rId7"/>
    <sheet name="Facilities Restro&amp;Bars" sheetId="13" state="hidden" r:id="rId8"/>
    <sheet name="P&amp;L Assumptions" sheetId="6" r:id="rId9"/>
    <sheet name="P&amp;L &amp; Ratio Analysis" sheetId="7" r:id="rId10"/>
    <sheet name="BS" sheetId="8" r:id="rId11"/>
    <sheet name="CF" sheetId="9" r:id="rId12"/>
    <sheet name="Depr" sheetId="10" r:id="rId13"/>
    <sheet name="Tax" sheetId="12" r:id="rId14"/>
    <sheet name="DSCR" sheetId="19" r:id="rId15"/>
    <sheet name="Payback Period" sheetId="20" r:id="rId16"/>
    <sheet name="NPV &amp; IRR" sheetId="21" r:id="rId17"/>
    <sheet name="Breakeven &amp; Sensitivity" sheetId="22" r:id="rId18"/>
    <sheet name="Consolidated Income Stte" sheetId="14" state="hidden" r:id="rId19"/>
    <sheet name="Ratio Analysis" sheetId="15" state="hidden" r:id="rId20"/>
    <sheet name="Sheet3" sheetId="3" state="hidden" r:id="rId21"/>
  </sheets>
  <externalReferences>
    <externalReference r:id="rId22"/>
    <externalReference r:id="rId23"/>
    <externalReference r:id="rId24"/>
    <externalReference r:id="rId25"/>
    <externalReference r:id="rId26"/>
  </externalReferences>
  <definedNames>
    <definedName name="A" localSheetId="13">'[1]P &amp; L'!$B$1</definedName>
    <definedName name="A">'[2]P &amp; L'!$B$1</definedName>
    <definedName name="Completion_date">'[3]Common Assumption'!$E$11</definedName>
    <definedName name="construction_period">'[3]Common Assumption'!$E$10</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0">BS!$A$1:$L$49</definedName>
    <definedName name="_xlnm.Print_Area" localSheetId="11">CF!$A$1:$K$41</definedName>
    <definedName name="_xlnm.Print_Area" localSheetId="18">'Consolidated Income Stte'!$A$1:$P$45</definedName>
    <definedName name="_xlnm.Print_Area" localSheetId="1">Cost!$A$1:$L$44</definedName>
    <definedName name="_xlnm.Print_Area" localSheetId="0">'Cost Break Up'!$A$1:$E$77</definedName>
    <definedName name="_xlnm.Print_Area" localSheetId="7">'Facilities Restro&amp;Bars'!$A$72:$P$91</definedName>
    <definedName name="_xlnm.Print_Area" localSheetId="6">Financials!$F$24:$J$29</definedName>
    <definedName name="_xlnm.Print_Area" localSheetId="5">'Loan Repay Sch'!$B$5:$N$21</definedName>
    <definedName name="_xlnm.Print_Area" localSheetId="4">'Loan Repay Sch Interest1% incre'!$B$5:$N$21</definedName>
    <definedName name="_xlnm.Print_Area" localSheetId="9">'P&amp;L &amp; Ratio Analysis'!$A$2:$N$21</definedName>
    <definedName name="_xlnm.Print_Area" localSheetId="3">'Total Project Cost- Hotel'!$A$1:$F$20</definedName>
    <definedName name="start_date">'[3]Common Assumption'!$E$9</definedName>
  </definedNames>
  <calcPr calcId="152511" iterate="1"/>
</workbook>
</file>

<file path=xl/calcChain.xml><?xml version="1.0" encoding="utf-8"?>
<calcChain xmlns="http://schemas.openxmlformats.org/spreadsheetml/2006/main">
  <c r="E13" i="24" l="1"/>
  <c r="M17" i="18" l="1"/>
  <c r="E23" i="17" l="1"/>
  <c r="E15" i="17"/>
  <c r="E13" i="17"/>
  <c r="J23" i="17" l="1"/>
  <c r="P11" i="18" l="1"/>
  <c r="O11" i="18"/>
  <c r="O12" i="18"/>
  <c r="P12" i="18" s="1"/>
  <c r="Q14" i="18"/>
  <c r="L11" i="18"/>
  <c r="J11" i="18"/>
  <c r="K15" i="18"/>
  <c r="I16" i="18"/>
  <c r="K17" i="18"/>
  <c r="C25" i="17" l="1"/>
  <c r="C23" i="17"/>
  <c r="C21" i="17"/>
  <c r="C7" i="18"/>
  <c r="C7" i="8" l="1"/>
  <c r="D8" i="8"/>
  <c r="E8" i="8"/>
  <c r="A33" i="8"/>
  <c r="E14" i="21" l="1"/>
  <c r="F2" i="21"/>
  <c r="G2" i="21" s="1"/>
  <c r="H2" i="21" s="1"/>
  <c r="I2" i="21" s="1"/>
  <c r="J2" i="21" s="1"/>
  <c r="K2" i="21" s="1"/>
  <c r="L2" i="21" s="1"/>
  <c r="M2" i="21" s="1"/>
  <c r="N2" i="21" s="1"/>
  <c r="O2" i="21" s="1"/>
  <c r="P2" i="21" s="1"/>
  <c r="Q2" i="21" s="1"/>
  <c r="R2" i="21" s="1"/>
  <c r="S2" i="21" s="1"/>
  <c r="O19" i="19"/>
  <c r="O20" i="19" s="1"/>
  <c r="E31" i="4" l="1"/>
  <c r="D33" i="4"/>
  <c r="C8" i="8"/>
  <c r="C10" i="8" s="1"/>
  <c r="D30" i="4" l="1"/>
  <c r="C18" i="9"/>
  <c r="B18" i="9"/>
  <c r="D19" i="8"/>
  <c r="C19" i="8"/>
  <c r="E105" i="6"/>
  <c r="E16" i="6" s="1"/>
  <c r="E43" i="6"/>
  <c r="AW16" i="4"/>
  <c r="AW16" i="23"/>
  <c r="E67" i="18"/>
  <c r="E66" i="18"/>
  <c r="E65" i="18"/>
  <c r="E64" i="18"/>
  <c r="E63" i="18"/>
  <c r="E62" i="18"/>
  <c r="E61" i="18"/>
  <c r="E60" i="18"/>
  <c r="E59" i="18"/>
  <c r="E58" i="18"/>
  <c r="E57" i="18"/>
  <c r="E56" i="18"/>
  <c r="E55" i="18"/>
  <c r="E48" i="18"/>
  <c r="E47" i="18"/>
  <c r="E46" i="18"/>
  <c r="E45" i="18"/>
  <c r="E43" i="18"/>
  <c r="E42" i="18"/>
  <c r="E40" i="18"/>
  <c r="E39" i="18"/>
  <c r="E38" i="18"/>
  <c r="E37" i="18"/>
  <c r="E36" i="18"/>
  <c r="E35" i="18"/>
  <c r="E34" i="18"/>
  <c r="E33" i="18"/>
  <c r="E32" i="18"/>
  <c r="E31" i="18"/>
  <c r="E30" i="18"/>
  <c r="E28" i="18"/>
  <c r="E27" i="18"/>
  <c r="E16" i="18"/>
  <c r="E13" i="18"/>
  <c r="E6" i="11"/>
  <c r="C35" i="17"/>
  <c r="G9" i="20" s="1"/>
  <c r="Q32" i="9"/>
  <c r="Q29" i="9"/>
  <c r="R108" i="22"/>
  <c r="R107" i="22"/>
  <c r="R109" i="22" s="1"/>
  <c r="J104" i="22"/>
  <c r="K104" i="22"/>
  <c r="L104" i="22"/>
  <c r="M104" i="22"/>
  <c r="N104" i="22"/>
  <c r="O104" i="22"/>
  <c r="P104" i="22"/>
  <c r="Q104" i="22"/>
  <c r="R104" i="22"/>
  <c r="D26" i="23"/>
  <c r="K19" i="23"/>
  <c r="I19" i="23"/>
  <c r="G19" i="23"/>
  <c r="E19" i="23"/>
  <c r="C19" i="23"/>
  <c r="D13" i="23"/>
  <c r="D14" i="23" s="1"/>
  <c r="D15" i="23" s="1"/>
  <c r="F12" i="23"/>
  <c r="F11" i="23"/>
  <c r="F10" i="23"/>
  <c r="F9" i="23"/>
  <c r="F8" i="23"/>
  <c r="F7" i="23"/>
  <c r="E65" i="22"/>
  <c r="P8" i="19"/>
  <c r="J79" i="22"/>
  <c r="K79" i="22"/>
  <c r="L79" i="22"/>
  <c r="M79" i="22"/>
  <c r="N79" i="22"/>
  <c r="O79" i="22"/>
  <c r="P79" i="22"/>
  <c r="Q79" i="22"/>
  <c r="R79" i="22"/>
  <c r="R80" i="22"/>
  <c r="R83" i="22" s="1"/>
  <c r="E67" i="22"/>
  <c r="J51" i="22"/>
  <c r="K51" i="22"/>
  <c r="L51" i="22"/>
  <c r="M51" i="22"/>
  <c r="N51" i="22"/>
  <c r="O51" i="22"/>
  <c r="P51" i="22"/>
  <c r="Q51" i="22"/>
  <c r="R51" i="22"/>
  <c r="R52" i="22"/>
  <c r="R55" i="22" s="1"/>
  <c r="G5" i="6"/>
  <c r="G63" i="22" s="1"/>
  <c r="H5" i="6"/>
  <c r="H63" i="22" s="1"/>
  <c r="I5" i="6"/>
  <c r="I63" i="22" s="1"/>
  <c r="J5" i="6"/>
  <c r="J63" i="22" s="1"/>
  <c r="K5" i="6"/>
  <c r="K63" i="22" s="1"/>
  <c r="L5" i="6"/>
  <c r="L63" i="22" s="1"/>
  <c r="M5" i="6"/>
  <c r="M63" i="22" s="1"/>
  <c r="N5" i="6"/>
  <c r="N63" i="22" s="1"/>
  <c r="O5" i="6"/>
  <c r="O63" i="22" s="1"/>
  <c r="P5" i="6"/>
  <c r="P63" i="22" s="1"/>
  <c r="Q5" i="6"/>
  <c r="Q63" i="22" s="1"/>
  <c r="R5" i="6"/>
  <c r="R63" i="22" s="1"/>
  <c r="S5" i="6"/>
  <c r="F5" i="6"/>
  <c r="F63" i="22" s="1"/>
  <c r="E5" i="6"/>
  <c r="E63" i="22" s="1"/>
  <c r="E4" i="6"/>
  <c r="F4" i="6" s="1"/>
  <c r="D26" i="4"/>
  <c r="F10" i="6"/>
  <c r="R8" i="22"/>
  <c r="E6" i="22"/>
  <c r="G4" i="6" l="1"/>
  <c r="F64" i="22"/>
  <c r="G10" i="6"/>
  <c r="F67" i="22"/>
  <c r="E64" i="22"/>
  <c r="E66" i="22" s="1"/>
  <c r="F13" i="23"/>
  <c r="F14" i="23"/>
  <c r="D16" i="23"/>
  <c r="F15" i="23"/>
  <c r="H4" i="6" l="1"/>
  <c r="G64" i="22"/>
  <c r="H10" i="6"/>
  <c r="G67" i="22"/>
  <c r="D17" i="23"/>
  <c r="F16" i="23"/>
  <c r="I10" i="6" l="1"/>
  <c r="H67" i="22"/>
  <c r="I4" i="6"/>
  <c r="H64" i="22"/>
  <c r="F17" i="23"/>
  <c r="D18" i="23"/>
  <c r="J10" i="6" l="1"/>
  <c r="I67" i="22"/>
  <c r="J4" i="6"/>
  <c r="I64" i="22"/>
  <c r="F18" i="23"/>
  <c r="F19" i="23" s="1"/>
  <c r="F20" i="23" s="1"/>
  <c r="H7" i="23"/>
  <c r="K4" i="6" l="1"/>
  <c r="J64" i="22"/>
  <c r="K10" i="6"/>
  <c r="J67" i="22"/>
  <c r="H8" i="23"/>
  <c r="J7" i="23"/>
  <c r="L4" i="6" l="1"/>
  <c r="K64" i="22"/>
  <c r="L10" i="6"/>
  <c r="K67" i="22"/>
  <c r="H9" i="23"/>
  <c r="J8" i="23"/>
  <c r="M4" i="6" l="1"/>
  <c r="L64" i="22"/>
  <c r="M10" i="6"/>
  <c r="L67" i="22"/>
  <c r="H10" i="23"/>
  <c r="J9" i="23"/>
  <c r="N10" i="6" l="1"/>
  <c r="M67" i="22"/>
  <c r="N4" i="6"/>
  <c r="M64" i="22"/>
  <c r="H11" i="23"/>
  <c r="J10" i="23"/>
  <c r="O4" i="6" l="1"/>
  <c r="N64" i="22"/>
  <c r="O10" i="6"/>
  <c r="N67" i="22"/>
  <c r="H12" i="23"/>
  <c r="J11" i="23"/>
  <c r="P10" i="6" l="1"/>
  <c r="O67" i="22"/>
  <c r="P4" i="6"/>
  <c r="O64" i="22"/>
  <c r="H13" i="23"/>
  <c r="J12" i="23"/>
  <c r="Q10" i="6" l="1"/>
  <c r="P67" i="22"/>
  <c r="Q4" i="6"/>
  <c r="P64" i="22"/>
  <c r="H14" i="23"/>
  <c r="J13" i="23"/>
  <c r="R4" i="6" l="1"/>
  <c r="Q64" i="22"/>
  <c r="R10" i="6"/>
  <c r="Q67" i="22"/>
  <c r="H15" i="23"/>
  <c r="J14" i="23"/>
  <c r="S10" i="6" l="1"/>
  <c r="R67" i="22"/>
  <c r="S4" i="6"/>
  <c r="R64" i="22"/>
  <c r="H16" i="23"/>
  <c r="J15" i="23"/>
  <c r="H17" i="23" l="1"/>
  <c r="J16" i="23"/>
  <c r="H18" i="23" l="1"/>
  <c r="J17" i="23"/>
  <c r="J18" i="23" l="1"/>
  <c r="J19" i="23" s="1"/>
  <c r="J20" i="23" s="1"/>
  <c r="L7" i="23"/>
  <c r="N7" i="23" l="1"/>
  <c r="L8" i="23"/>
  <c r="L9" i="23" l="1"/>
  <c r="N8" i="23"/>
  <c r="D24" i="23" l="1"/>
  <c r="D23" i="23"/>
  <c r="D27" i="23" s="1"/>
  <c r="L10" i="23"/>
  <c r="N9" i="23"/>
  <c r="F21" i="23" s="1"/>
  <c r="AW12" i="23" l="1"/>
  <c r="AW8" i="23"/>
  <c r="AT16" i="23"/>
  <c r="AT12" i="23"/>
  <c r="AT8" i="23"/>
  <c r="AQ16" i="23"/>
  <c r="AQ12" i="23"/>
  <c r="AQ8" i="23"/>
  <c r="AN16" i="23"/>
  <c r="AN12" i="23"/>
  <c r="AN8" i="23"/>
  <c r="AK16" i="23"/>
  <c r="AK12" i="23"/>
  <c r="AK8" i="23"/>
  <c r="AH16" i="23"/>
  <c r="AH12" i="23"/>
  <c r="AH8" i="23"/>
  <c r="AE16" i="23"/>
  <c r="AE12" i="23"/>
  <c r="AE8" i="23"/>
  <c r="AB16" i="23"/>
  <c r="AB12" i="23"/>
  <c r="AB8" i="23"/>
  <c r="Y16" i="23"/>
  <c r="Y12" i="23"/>
  <c r="Y8" i="23"/>
  <c r="V16" i="23"/>
  <c r="V12" i="23"/>
  <c r="V8" i="23"/>
  <c r="S16" i="23"/>
  <c r="S12" i="23"/>
  <c r="S8" i="23"/>
  <c r="P10" i="23"/>
  <c r="P14" i="23"/>
  <c r="P18" i="23"/>
  <c r="M13" i="23"/>
  <c r="M17" i="23"/>
  <c r="AW15" i="23"/>
  <c r="AW11" i="23"/>
  <c r="AW7" i="23"/>
  <c r="AT15" i="23"/>
  <c r="AT11" i="23"/>
  <c r="AT7" i="23"/>
  <c r="AQ15" i="23"/>
  <c r="AQ11" i="23"/>
  <c r="AQ7" i="23"/>
  <c r="AN15" i="23"/>
  <c r="AN11" i="23"/>
  <c r="AN7" i="23"/>
  <c r="AK15" i="23"/>
  <c r="AK11" i="23"/>
  <c r="AK7" i="23"/>
  <c r="AH15" i="23"/>
  <c r="AH11" i="23"/>
  <c r="AH7" i="23"/>
  <c r="AE15" i="23"/>
  <c r="AE11" i="23"/>
  <c r="AE7" i="23"/>
  <c r="AB15" i="23"/>
  <c r="AB11" i="23"/>
  <c r="AB7" i="23"/>
  <c r="Y15" i="23"/>
  <c r="Y11" i="23"/>
  <c r="Y7" i="23"/>
  <c r="V15" i="23"/>
  <c r="V11" i="23"/>
  <c r="V7" i="23"/>
  <c r="S15" i="23"/>
  <c r="S11" i="23"/>
  <c r="S7" i="23"/>
  <c r="P11" i="23"/>
  <c r="P15" i="23"/>
  <c r="P7" i="23"/>
  <c r="M14" i="23"/>
  <c r="M18" i="23"/>
  <c r="AW13" i="23"/>
  <c r="AT17" i="23"/>
  <c r="AT9" i="23"/>
  <c r="AQ13" i="23"/>
  <c r="AN17" i="23"/>
  <c r="AN9" i="23"/>
  <c r="AK13" i="23"/>
  <c r="AH17" i="23"/>
  <c r="AH9" i="23"/>
  <c r="AE13" i="23"/>
  <c r="AB17" i="23"/>
  <c r="AB9" i="23"/>
  <c r="Y13" i="23"/>
  <c r="V17" i="23"/>
  <c r="V9" i="23"/>
  <c r="S13" i="23"/>
  <c r="P9" i="23"/>
  <c r="P17" i="23"/>
  <c r="M16" i="23"/>
  <c r="AT13" i="23"/>
  <c r="AQ9" i="23"/>
  <c r="AK17" i="23"/>
  <c r="AK9" i="23"/>
  <c r="AE17" i="23"/>
  <c r="AB13" i="23"/>
  <c r="Y17" i="23"/>
  <c r="V13" i="23"/>
  <c r="S17" i="23"/>
  <c r="P13" i="23"/>
  <c r="AT18" i="23"/>
  <c r="AQ14" i="23"/>
  <c r="AN10" i="23"/>
  <c r="AH18" i="23"/>
  <c r="AE14" i="23"/>
  <c r="AB10" i="23"/>
  <c r="V18" i="23"/>
  <c r="S14" i="23"/>
  <c r="P16" i="23"/>
  <c r="AW10" i="23"/>
  <c r="AT14" i="23"/>
  <c r="AQ18" i="23"/>
  <c r="AQ10" i="23"/>
  <c r="AN14" i="23"/>
  <c r="AK18" i="23"/>
  <c r="AK10" i="23"/>
  <c r="AH14" i="23"/>
  <c r="AE18" i="23"/>
  <c r="AE10" i="23"/>
  <c r="AB14" i="23"/>
  <c r="Y18" i="23"/>
  <c r="Y10" i="23"/>
  <c r="V14" i="23"/>
  <c r="S18" i="23"/>
  <c r="S10" i="23"/>
  <c r="P12" i="23"/>
  <c r="M11" i="23"/>
  <c r="M10" i="23"/>
  <c r="L11" i="23" s="1"/>
  <c r="AW9" i="23"/>
  <c r="AQ17" i="23"/>
  <c r="AN13" i="23"/>
  <c r="AH13" i="23"/>
  <c r="AE9" i="23"/>
  <c r="Y9" i="23"/>
  <c r="S9" i="23"/>
  <c r="M12" i="23"/>
  <c r="AW14" i="23"/>
  <c r="AT10" i="23"/>
  <c r="AN18" i="23"/>
  <c r="AK14" i="23"/>
  <c r="AH10" i="23"/>
  <c r="AB18" i="23"/>
  <c r="Y14" i="23"/>
  <c r="V10" i="23"/>
  <c r="P8" i="23"/>
  <c r="M15" i="23"/>
  <c r="N10" i="23"/>
  <c r="Y19" i="23" l="1"/>
  <c r="AW19" i="23"/>
  <c r="S19" i="23"/>
  <c r="V19" i="23"/>
  <c r="AH19" i="23"/>
  <c r="AQ19" i="23"/>
  <c r="AK19" i="23"/>
  <c r="M19" i="23"/>
  <c r="P19" i="23"/>
  <c r="AT19" i="23"/>
  <c r="AB19" i="23"/>
  <c r="AE19" i="23"/>
  <c r="AN19" i="23"/>
  <c r="L12" i="23"/>
  <c r="N11" i="23"/>
  <c r="M20" i="23" l="1"/>
  <c r="P20" i="23" s="1"/>
  <c r="S20" i="23" s="1"/>
  <c r="V20" i="23" s="1"/>
  <c r="Y20" i="23" s="1"/>
  <c r="AB20" i="23" s="1"/>
  <c r="AE20" i="23" s="1"/>
  <c r="AH20" i="23" s="1"/>
  <c r="AK20" i="23" s="1"/>
  <c r="AN20" i="23" s="1"/>
  <c r="AQ20" i="23" s="1"/>
  <c r="AT20" i="23" s="1"/>
  <c r="E107" i="22"/>
  <c r="X23" i="23"/>
  <c r="J107" i="22"/>
  <c r="AG23" i="23"/>
  <c r="M107" i="22"/>
  <c r="O107" i="22"/>
  <c r="AM23" i="23"/>
  <c r="AA23" i="23"/>
  <c r="K107" i="22"/>
  <c r="H107" i="22"/>
  <c r="R23" i="23"/>
  <c r="O23" i="23"/>
  <c r="G107" i="22"/>
  <c r="P107" i="22"/>
  <c r="AP23" i="23"/>
  <c r="AS23" i="23"/>
  <c r="Q107" i="22"/>
  <c r="N107" i="22"/>
  <c r="AJ23" i="23"/>
  <c r="L23" i="23"/>
  <c r="F107" i="22"/>
  <c r="L107" i="22"/>
  <c r="AD23" i="23"/>
  <c r="U23" i="23"/>
  <c r="I107" i="22"/>
  <c r="L13" i="23"/>
  <c r="N12" i="23"/>
  <c r="L14" i="23" l="1"/>
  <c r="N13" i="23"/>
  <c r="L15" i="23" l="1"/>
  <c r="N14" i="23"/>
  <c r="L16" i="23" l="1"/>
  <c r="N15" i="23"/>
  <c r="L17" i="23" l="1"/>
  <c r="N16" i="23"/>
  <c r="N17" i="23" l="1"/>
  <c r="L18" i="23"/>
  <c r="N18" i="23" l="1"/>
  <c r="N19" i="23" s="1"/>
  <c r="O7" i="23"/>
  <c r="N20" i="23" l="1"/>
  <c r="E105" i="22"/>
  <c r="E108" i="22" s="1"/>
  <c r="E109" i="22" s="1"/>
  <c r="L22" i="23"/>
  <c r="O8" i="23"/>
  <c r="Q7" i="23"/>
  <c r="O9" i="23" l="1"/>
  <c r="Q8" i="23"/>
  <c r="O10" i="23" l="1"/>
  <c r="Q9" i="23"/>
  <c r="Q10" i="23" l="1"/>
  <c r="O11" i="23"/>
  <c r="O12" i="23" l="1"/>
  <c r="Q11" i="23"/>
  <c r="O13" i="23" l="1"/>
  <c r="Q12" i="23"/>
  <c r="O14" i="23" l="1"/>
  <c r="Q13" i="23"/>
  <c r="O15" i="23" l="1"/>
  <c r="Q14" i="23"/>
  <c r="O16" i="23" l="1"/>
  <c r="Q15" i="23"/>
  <c r="O17" i="23" l="1"/>
  <c r="Q16" i="23"/>
  <c r="O18" i="23" l="1"/>
  <c r="Q17" i="23"/>
  <c r="R7" i="23" l="1"/>
  <c r="Q18" i="23"/>
  <c r="Q19" i="23" s="1"/>
  <c r="Q20" i="23" l="1"/>
  <c r="F105" i="22"/>
  <c r="F108" i="22" s="1"/>
  <c r="F109" i="22" s="1"/>
  <c r="O22" i="23"/>
  <c r="R8" i="23"/>
  <c r="T7" i="23"/>
  <c r="T8" i="23" l="1"/>
  <c r="R9" i="23"/>
  <c r="R10" i="23" l="1"/>
  <c r="T9" i="23"/>
  <c r="R11" i="23" l="1"/>
  <c r="T10" i="23"/>
  <c r="R12" i="23" l="1"/>
  <c r="T11" i="23"/>
  <c r="R13" i="23" l="1"/>
  <c r="T12" i="23"/>
  <c r="R14" i="23" l="1"/>
  <c r="T13" i="23"/>
  <c r="R15" i="23" l="1"/>
  <c r="T14" i="23"/>
  <c r="R16" i="23" l="1"/>
  <c r="T15" i="23"/>
  <c r="R17" i="23" l="1"/>
  <c r="T16" i="23"/>
  <c r="T17" i="23" l="1"/>
  <c r="R18" i="23"/>
  <c r="T18" i="23" l="1"/>
  <c r="T19" i="23" s="1"/>
  <c r="U7" i="23"/>
  <c r="T20" i="23" l="1"/>
  <c r="G105" i="22"/>
  <c r="G108" i="22" s="1"/>
  <c r="G109" i="22" s="1"/>
  <c r="R22" i="23"/>
  <c r="U8" i="23"/>
  <c r="W7" i="23"/>
  <c r="W8" i="23" l="1"/>
  <c r="U9" i="23"/>
  <c r="U10" i="23" l="1"/>
  <c r="W9" i="23"/>
  <c r="W10" i="23" l="1"/>
  <c r="U11" i="23"/>
  <c r="U12" i="23" l="1"/>
  <c r="W11" i="23"/>
  <c r="U13" i="23" l="1"/>
  <c r="W12" i="23"/>
  <c r="U14" i="23" l="1"/>
  <c r="W13" i="23"/>
  <c r="U15" i="23" l="1"/>
  <c r="W14" i="23"/>
  <c r="U16" i="23" l="1"/>
  <c r="W15" i="23"/>
  <c r="U17" i="23" l="1"/>
  <c r="W16" i="23"/>
  <c r="U18" i="23" l="1"/>
  <c r="W17" i="23"/>
  <c r="X7" i="23" l="1"/>
  <c r="W18" i="23"/>
  <c r="W19" i="23" s="1"/>
  <c r="W20" i="23" l="1"/>
  <c r="H105" i="22"/>
  <c r="H108" i="22" s="1"/>
  <c r="H109" i="22" s="1"/>
  <c r="X8" i="23"/>
  <c r="Z7" i="23"/>
  <c r="U22" i="23"/>
  <c r="X9" i="23" l="1"/>
  <c r="Z8" i="23"/>
  <c r="X10" i="23" l="1"/>
  <c r="Z9" i="23"/>
  <c r="X11" i="23" l="1"/>
  <c r="Z10" i="23"/>
  <c r="X12" i="23" l="1"/>
  <c r="Z11" i="23"/>
  <c r="X13" i="23" l="1"/>
  <c r="Z12" i="23"/>
  <c r="X14" i="23" l="1"/>
  <c r="Z13" i="23"/>
  <c r="X15" i="23" l="1"/>
  <c r="Z14" i="23"/>
  <c r="X16" i="23" l="1"/>
  <c r="Z15" i="23"/>
  <c r="X17" i="23" l="1"/>
  <c r="Z16" i="23"/>
  <c r="Z17" i="23" l="1"/>
  <c r="X18" i="23"/>
  <c r="Z18" i="23" l="1"/>
  <c r="Z19" i="23" s="1"/>
  <c r="AA7" i="23"/>
  <c r="Z20" i="23" l="1"/>
  <c r="I105" i="22"/>
  <c r="I108" i="22" s="1"/>
  <c r="I109" i="22" s="1"/>
  <c r="X22" i="23"/>
  <c r="AA8" i="23"/>
  <c r="AC7" i="23"/>
  <c r="AA9" i="23" l="1"/>
  <c r="AC8" i="23"/>
  <c r="AA10" i="23" l="1"/>
  <c r="AC9" i="23"/>
  <c r="AC10" i="23" l="1"/>
  <c r="AA11" i="23"/>
  <c r="AA12" i="23" l="1"/>
  <c r="AC11" i="23"/>
  <c r="AA13" i="23" l="1"/>
  <c r="AC12" i="23"/>
  <c r="AA14" i="23" l="1"/>
  <c r="AC13" i="23"/>
  <c r="AA15" i="23" l="1"/>
  <c r="AC14" i="23"/>
  <c r="AA16" i="23" l="1"/>
  <c r="AC15" i="23"/>
  <c r="AA17" i="23" l="1"/>
  <c r="AC16" i="23"/>
  <c r="AA18" i="23" l="1"/>
  <c r="AC17" i="23"/>
  <c r="AD7" i="23" l="1"/>
  <c r="AC18" i="23"/>
  <c r="AC19" i="23" s="1"/>
  <c r="AC20" i="23" l="1"/>
  <c r="J105" i="22"/>
  <c r="J108" i="22" s="1"/>
  <c r="J109" i="22" s="1"/>
  <c r="AA22" i="23"/>
  <c r="AD8" i="23"/>
  <c r="AF7" i="23"/>
  <c r="AD9" i="23" l="1"/>
  <c r="AF8" i="23"/>
  <c r="AD10" i="23" l="1"/>
  <c r="AF9" i="23"/>
  <c r="AD11" i="23" l="1"/>
  <c r="AF10" i="23"/>
  <c r="AD12" i="23" l="1"/>
  <c r="AF11" i="23"/>
  <c r="AD13" i="23" l="1"/>
  <c r="AF12" i="23"/>
  <c r="AD14" i="23" l="1"/>
  <c r="AF13" i="23"/>
  <c r="AD15" i="23" l="1"/>
  <c r="AF14" i="23"/>
  <c r="AD16" i="23" l="1"/>
  <c r="AF15" i="23"/>
  <c r="AD17" i="23" l="1"/>
  <c r="AF16" i="23"/>
  <c r="AF17" i="23" l="1"/>
  <c r="AD18" i="23"/>
  <c r="AF18" i="23" l="1"/>
  <c r="AF19" i="23" s="1"/>
  <c r="AG7" i="23"/>
  <c r="AF20" i="23" l="1"/>
  <c r="K105" i="22"/>
  <c r="K108" i="22" s="1"/>
  <c r="K109" i="22" s="1"/>
  <c r="AD22" i="23"/>
  <c r="AI7" i="23"/>
  <c r="AG8" i="23"/>
  <c r="AI8" i="23" l="1"/>
  <c r="AG9" i="23"/>
  <c r="AG10" i="23" l="1"/>
  <c r="AI9" i="23"/>
  <c r="AG11" i="23" l="1"/>
  <c r="AI10" i="23"/>
  <c r="AG12" i="23" l="1"/>
  <c r="AI11" i="23"/>
  <c r="AG13" i="23" l="1"/>
  <c r="AI12" i="23"/>
  <c r="AG14" i="23" l="1"/>
  <c r="AI13" i="23"/>
  <c r="AG15" i="23" l="1"/>
  <c r="AI14" i="23"/>
  <c r="AG16" i="23" l="1"/>
  <c r="AI15" i="23"/>
  <c r="AG17" i="23" l="1"/>
  <c r="AI16" i="23"/>
  <c r="AG18" i="23" l="1"/>
  <c r="AI17" i="23"/>
  <c r="E15" i="21"/>
  <c r="F14" i="21"/>
  <c r="G14" i="21" s="1"/>
  <c r="H14" i="21" s="1"/>
  <c r="I14" i="21" s="1"/>
  <c r="J14" i="21" s="1"/>
  <c r="K14" i="21" s="1"/>
  <c r="L14" i="21" s="1"/>
  <c r="M14" i="21" s="1"/>
  <c r="M15" i="21" s="1"/>
  <c r="C30" i="21"/>
  <c r="D11" i="21" s="1"/>
  <c r="G15" i="21" s="1"/>
  <c r="S9" i="21"/>
  <c r="K15" i="21" l="1"/>
  <c r="J15" i="21"/>
  <c r="F15" i="21"/>
  <c r="N14" i="21"/>
  <c r="I15" i="21"/>
  <c r="L15" i="21"/>
  <c r="H15" i="21"/>
  <c r="AI18" i="23"/>
  <c r="AI19" i="23" s="1"/>
  <c r="AJ7" i="23"/>
  <c r="H5" i="20"/>
  <c r="I5" i="20"/>
  <c r="J5" i="20"/>
  <c r="K5" i="20"/>
  <c r="L5" i="20"/>
  <c r="M5" i="20"/>
  <c r="N5" i="20"/>
  <c r="O5" i="20"/>
  <c r="P5" i="20"/>
  <c r="Q5" i="20"/>
  <c r="R5" i="20"/>
  <c r="S5" i="20"/>
  <c r="T5" i="20"/>
  <c r="G5" i="20"/>
  <c r="Q39" i="8"/>
  <c r="O14" i="21" l="1"/>
  <c r="N15" i="21"/>
  <c r="AI20" i="23"/>
  <c r="L105" i="22"/>
  <c r="L108" i="22" s="1"/>
  <c r="L109" i="22" s="1"/>
  <c r="AJ8" i="23"/>
  <c r="AL7" i="23"/>
  <c r="AG22" i="23"/>
  <c r="P14" i="21" l="1"/>
  <c r="O15" i="21"/>
  <c r="AJ9" i="23"/>
  <c r="AL8" i="23"/>
  <c r="F43" i="6"/>
  <c r="G43" i="6" s="1"/>
  <c r="H43" i="6" s="1"/>
  <c r="I43" i="6" s="1"/>
  <c r="Q14" i="21" l="1"/>
  <c r="P15" i="21"/>
  <c r="AJ10" i="23"/>
  <c r="AL9" i="23"/>
  <c r="J43" i="6"/>
  <c r="K43" i="6" s="1"/>
  <c r="L43" i="6" s="1"/>
  <c r="R14" i="21" l="1"/>
  <c r="Q15" i="21"/>
  <c r="AJ11" i="23"/>
  <c r="AL10" i="23"/>
  <c r="M43" i="6"/>
  <c r="N43" i="6" s="1"/>
  <c r="O43" i="6" s="1"/>
  <c r="P43" i="6" s="1"/>
  <c r="F16" i="6"/>
  <c r="G16" i="6" s="1"/>
  <c r="H16" i="6" s="1"/>
  <c r="I16" i="6" s="1"/>
  <c r="J16" i="6" s="1"/>
  <c r="K16" i="6" s="1"/>
  <c r="L16" i="6" s="1"/>
  <c r="M16" i="6" s="1"/>
  <c r="N16" i="6" s="1"/>
  <c r="O16" i="6" s="1"/>
  <c r="P16" i="6" s="1"/>
  <c r="Q16" i="6" s="1"/>
  <c r="R16" i="6" s="1"/>
  <c r="S16" i="6" s="1"/>
  <c r="E96" i="6"/>
  <c r="E97" i="6" s="1"/>
  <c r="B60" i="13"/>
  <c r="E81" i="6"/>
  <c r="E83" i="6" s="1"/>
  <c r="E84" i="6" s="1"/>
  <c r="E86" i="6" s="1"/>
  <c r="E89" i="6" s="1"/>
  <c r="B49" i="13"/>
  <c r="E15" i="6" l="1"/>
  <c r="F15" i="6" s="1"/>
  <c r="G15" i="6" s="1"/>
  <c r="H15" i="6" s="1"/>
  <c r="I15" i="6" s="1"/>
  <c r="J15" i="6" s="1"/>
  <c r="K15" i="6" s="1"/>
  <c r="L15" i="6" s="1"/>
  <c r="M15" i="6" s="1"/>
  <c r="N15" i="6" s="1"/>
  <c r="O15" i="6" s="1"/>
  <c r="P15" i="6" s="1"/>
  <c r="Q15" i="6" s="1"/>
  <c r="R15" i="6" s="1"/>
  <c r="S15" i="6" s="1"/>
  <c r="E14" i="6"/>
  <c r="F14" i="6" s="1"/>
  <c r="G14" i="6" s="1"/>
  <c r="H14" i="6" s="1"/>
  <c r="I14" i="6" s="1"/>
  <c r="J14" i="6" s="1"/>
  <c r="K14" i="6" s="1"/>
  <c r="L14" i="6" s="1"/>
  <c r="M14" i="6" s="1"/>
  <c r="N14" i="6" s="1"/>
  <c r="O14" i="6" s="1"/>
  <c r="P14" i="6" s="1"/>
  <c r="Q14" i="6" s="1"/>
  <c r="R14" i="6" s="1"/>
  <c r="S14" i="6" s="1"/>
  <c r="S14" i="21"/>
  <c r="S15" i="21" s="1"/>
  <c r="R15" i="21"/>
  <c r="AJ12" i="23"/>
  <c r="AL11" i="23"/>
  <c r="Q43" i="6"/>
  <c r="R43" i="6" s="1"/>
  <c r="S43" i="6" s="1"/>
  <c r="J67" i="6"/>
  <c r="I67" i="6"/>
  <c r="H67" i="6"/>
  <c r="G67" i="6"/>
  <c r="F67" i="6"/>
  <c r="E67" i="6"/>
  <c r="D67" i="6"/>
  <c r="C67" i="6"/>
  <c r="J66" i="6"/>
  <c r="I66" i="6"/>
  <c r="H66" i="6"/>
  <c r="G66" i="6"/>
  <c r="F66" i="6"/>
  <c r="E66" i="6"/>
  <c r="D66" i="6"/>
  <c r="C66" i="6"/>
  <c r="J65" i="6"/>
  <c r="J73" i="6" s="1"/>
  <c r="J75" i="6" s="1"/>
  <c r="I65" i="6"/>
  <c r="I73" i="6" s="1"/>
  <c r="I75" i="6" s="1"/>
  <c r="H65" i="6"/>
  <c r="G65" i="6"/>
  <c r="G73" i="6" s="1"/>
  <c r="G75" i="6" s="1"/>
  <c r="F65" i="6"/>
  <c r="F73" i="6" s="1"/>
  <c r="F75" i="6" s="1"/>
  <c r="E65" i="6"/>
  <c r="E73" i="6" s="1"/>
  <c r="E75" i="6" s="1"/>
  <c r="D65" i="6"/>
  <c r="D73" i="6" s="1"/>
  <c r="D75" i="6" s="1"/>
  <c r="C65" i="6"/>
  <c r="C73" i="6" s="1"/>
  <c r="C75" i="6" s="1"/>
  <c r="C12" i="13"/>
  <c r="B63" i="13"/>
  <c r="AJ13" i="23" l="1"/>
  <c r="AL12" i="23"/>
  <c r="H73" i="6"/>
  <c r="F23" i="6"/>
  <c r="F18" i="22" s="1"/>
  <c r="G23" i="6"/>
  <c r="G18" i="22" s="1"/>
  <c r="H23" i="6"/>
  <c r="H18" i="22" s="1"/>
  <c r="I23" i="6"/>
  <c r="I18" i="22" s="1"/>
  <c r="J23" i="6"/>
  <c r="J18" i="22" s="1"/>
  <c r="K23" i="6"/>
  <c r="K18" i="22" s="1"/>
  <c r="L23" i="6"/>
  <c r="L18" i="22" s="1"/>
  <c r="M23" i="6"/>
  <c r="M18" i="22" s="1"/>
  <c r="N23" i="6"/>
  <c r="N18" i="22" s="1"/>
  <c r="E23" i="6"/>
  <c r="E18" i="22" s="1"/>
  <c r="F22" i="6"/>
  <c r="F17" i="22" s="1"/>
  <c r="G22" i="6"/>
  <c r="G17" i="22" s="1"/>
  <c r="H22" i="6"/>
  <c r="H17" i="22" s="1"/>
  <c r="I22" i="6"/>
  <c r="I17" i="22" s="1"/>
  <c r="J22" i="6"/>
  <c r="J17" i="22" s="1"/>
  <c r="K22" i="6"/>
  <c r="K17" i="22" s="1"/>
  <c r="L22" i="6"/>
  <c r="L17" i="22" s="1"/>
  <c r="M22" i="6"/>
  <c r="M17" i="22" s="1"/>
  <c r="N22" i="6"/>
  <c r="N17" i="22" s="1"/>
  <c r="E22" i="6"/>
  <c r="E17" i="22" s="1"/>
  <c r="F21" i="6"/>
  <c r="F16" i="22" s="1"/>
  <c r="G21" i="6"/>
  <c r="G16" i="22" s="1"/>
  <c r="H21" i="6"/>
  <c r="H16" i="22" s="1"/>
  <c r="I21" i="6"/>
  <c r="I16" i="22" s="1"/>
  <c r="J21" i="6"/>
  <c r="J16" i="22" s="1"/>
  <c r="K21" i="6"/>
  <c r="K16" i="22" s="1"/>
  <c r="L21" i="6"/>
  <c r="L16" i="22" s="1"/>
  <c r="M21" i="6"/>
  <c r="M16" i="22" s="1"/>
  <c r="N21" i="6"/>
  <c r="N16" i="22" s="1"/>
  <c r="E21" i="6"/>
  <c r="E16" i="22" s="1"/>
  <c r="F7" i="6"/>
  <c r="E76" i="18"/>
  <c r="C54" i="18"/>
  <c r="E54" i="18" s="1"/>
  <c r="E69" i="18" s="1"/>
  <c r="C17" i="17" s="1"/>
  <c r="D44" i="18"/>
  <c r="E44" i="18" s="1"/>
  <c r="C15" i="18"/>
  <c r="E15" i="18" s="1"/>
  <c r="D14" i="18"/>
  <c r="C14" i="18"/>
  <c r="C12" i="18"/>
  <c r="E12" i="18" s="1"/>
  <c r="C11" i="18"/>
  <c r="E11" i="18" s="1"/>
  <c r="C38" i="17"/>
  <c r="C19" i="17" l="1"/>
  <c r="E14" i="18"/>
  <c r="B73" i="6"/>
  <c r="H75" i="6"/>
  <c r="G7" i="6"/>
  <c r="F65" i="22"/>
  <c r="F66" i="22" s="1"/>
  <c r="F6" i="22"/>
  <c r="AJ14" i="23"/>
  <c r="AL13" i="23"/>
  <c r="E17" i="18"/>
  <c r="E50" i="18"/>
  <c r="C15" i="17" s="1"/>
  <c r="E21" i="18" l="1"/>
  <c r="E79" i="18" s="1"/>
  <c r="C13" i="17"/>
  <c r="C26" i="17"/>
  <c r="H7" i="6"/>
  <c r="G65" i="22"/>
  <c r="G66" i="22" s="1"/>
  <c r="G6" i="22"/>
  <c r="E13" i="6"/>
  <c r="E81" i="18"/>
  <c r="E84" i="18" s="1"/>
  <c r="AJ15" i="23"/>
  <c r="AL14" i="23"/>
  <c r="P29" i="15"/>
  <c r="P30" i="15" s="1"/>
  <c r="P28" i="15"/>
  <c r="B24" i="15"/>
  <c r="B22" i="15"/>
  <c r="B23" i="15" s="1"/>
  <c r="C21" i="15"/>
  <c r="C22" i="15" s="1"/>
  <c r="C23" i="15" s="1"/>
  <c r="I18" i="15"/>
  <c r="P16" i="15"/>
  <c r="P18" i="15" s="1"/>
  <c r="O16" i="15"/>
  <c r="O18" i="15" s="1"/>
  <c r="N16" i="15"/>
  <c r="N18" i="15" s="1"/>
  <c r="M16" i="15"/>
  <c r="M18" i="15" s="1"/>
  <c r="L16" i="15"/>
  <c r="L18" i="15" s="1"/>
  <c r="K16" i="15"/>
  <c r="K18" i="15" s="1"/>
  <c r="J16" i="15"/>
  <c r="J18" i="15" s="1"/>
  <c r="I16" i="15"/>
  <c r="H16" i="15"/>
  <c r="H18" i="15" s="1"/>
  <c r="G16" i="15"/>
  <c r="G18" i="15" s="1"/>
  <c r="F16" i="15"/>
  <c r="F18" i="15" s="1"/>
  <c r="E16" i="15"/>
  <c r="E18" i="15" s="1"/>
  <c r="D16" i="15"/>
  <c r="D18" i="15" s="1"/>
  <c r="C16" i="15"/>
  <c r="C18" i="15" s="1"/>
  <c r="C12" i="15"/>
  <c r="D12" i="15" s="1"/>
  <c r="P8" i="15"/>
  <c r="O8" i="15"/>
  <c r="N8" i="15"/>
  <c r="M8" i="15"/>
  <c r="L8" i="15"/>
  <c r="K8" i="15"/>
  <c r="J8" i="15"/>
  <c r="I8" i="15"/>
  <c r="H8" i="15"/>
  <c r="G8" i="15"/>
  <c r="F8" i="15"/>
  <c r="E8" i="15"/>
  <c r="D8" i="15"/>
  <c r="C8" i="15"/>
  <c r="B8" i="15"/>
  <c r="P7" i="15"/>
  <c r="O7" i="15"/>
  <c r="N7" i="15"/>
  <c r="M7" i="15"/>
  <c r="L7" i="15"/>
  <c r="K7" i="15"/>
  <c r="J7" i="15"/>
  <c r="I7" i="15"/>
  <c r="H7" i="15"/>
  <c r="G7" i="15"/>
  <c r="F7" i="15"/>
  <c r="E7" i="15"/>
  <c r="D7" i="15"/>
  <c r="C7" i="15"/>
  <c r="P6" i="15"/>
  <c r="O6" i="15"/>
  <c r="N6" i="15"/>
  <c r="M6" i="15"/>
  <c r="L6" i="15"/>
  <c r="K6" i="15"/>
  <c r="J6" i="15"/>
  <c r="I6" i="15"/>
  <c r="H6" i="15"/>
  <c r="G6" i="15"/>
  <c r="F6" i="15"/>
  <c r="E6" i="15"/>
  <c r="D6" i="15"/>
  <c r="C6" i="15"/>
  <c r="P5" i="15"/>
  <c r="O5" i="15"/>
  <c r="N5" i="15"/>
  <c r="M5" i="15"/>
  <c r="L5" i="15"/>
  <c r="K5" i="15"/>
  <c r="J5" i="15"/>
  <c r="I5" i="15"/>
  <c r="H5" i="15"/>
  <c r="G5" i="15"/>
  <c r="F5" i="15"/>
  <c r="E5" i="15"/>
  <c r="D5" i="15"/>
  <c r="C5" i="15"/>
  <c r="B5" i="15"/>
  <c r="P4" i="15"/>
  <c r="O4" i="15"/>
  <c r="N4" i="15"/>
  <c r="M4" i="15"/>
  <c r="L4" i="15"/>
  <c r="K4" i="15"/>
  <c r="J4" i="15"/>
  <c r="I4" i="15"/>
  <c r="H4" i="15"/>
  <c r="G4" i="15"/>
  <c r="F4" i="15"/>
  <c r="E4" i="15"/>
  <c r="D4" i="15"/>
  <c r="C4" i="15"/>
  <c r="B4" i="15"/>
  <c r="P37" i="14"/>
  <c r="O37" i="14"/>
  <c r="N37" i="14"/>
  <c r="M37" i="14"/>
  <c r="L37" i="14"/>
  <c r="K37" i="14"/>
  <c r="J37" i="14"/>
  <c r="I37" i="14"/>
  <c r="H37" i="14"/>
  <c r="G37" i="14"/>
  <c r="F37" i="14"/>
  <c r="E37" i="14"/>
  <c r="D37" i="14"/>
  <c r="C37" i="14"/>
  <c r="B37" i="14"/>
  <c r="P28" i="14"/>
  <c r="P42" i="14" s="1"/>
  <c r="P43" i="14" s="1"/>
  <c r="L28" i="14"/>
  <c r="L42" i="14" s="1"/>
  <c r="L43" i="14" s="1"/>
  <c r="D28" i="14"/>
  <c r="D42" i="14" s="1"/>
  <c r="D43" i="14" s="1"/>
  <c r="B28" i="14"/>
  <c r="B42" i="14" s="1"/>
  <c r="B43" i="14" s="1"/>
  <c r="O24" i="14"/>
  <c r="O28" i="14" s="1"/>
  <c r="O42" i="14" s="1"/>
  <c r="O43" i="14" s="1"/>
  <c r="N24" i="14"/>
  <c r="N28" i="14" s="1"/>
  <c r="N42" i="14" s="1"/>
  <c r="N43" i="14" s="1"/>
  <c r="M24" i="14"/>
  <c r="M28" i="14" s="1"/>
  <c r="M42" i="14" s="1"/>
  <c r="M43" i="14" s="1"/>
  <c r="L24" i="14"/>
  <c r="K24" i="14"/>
  <c r="K28" i="14" s="1"/>
  <c r="K42" i="14" s="1"/>
  <c r="K43" i="14" s="1"/>
  <c r="J24" i="14"/>
  <c r="J28" i="14" s="1"/>
  <c r="J42" i="14" s="1"/>
  <c r="J43" i="14" s="1"/>
  <c r="I24" i="14"/>
  <c r="I28" i="14" s="1"/>
  <c r="I42" i="14" s="1"/>
  <c r="I43" i="14" s="1"/>
  <c r="H24" i="14"/>
  <c r="H28" i="14" s="1"/>
  <c r="H42" i="14" s="1"/>
  <c r="H43" i="14" s="1"/>
  <c r="G24" i="14"/>
  <c r="G28" i="14" s="1"/>
  <c r="G42" i="14" s="1"/>
  <c r="G43" i="14" s="1"/>
  <c r="F24" i="14"/>
  <c r="F28" i="14" s="1"/>
  <c r="F42" i="14" s="1"/>
  <c r="F43" i="14" s="1"/>
  <c r="E24" i="14"/>
  <c r="E28" i="14" s="1"/>
  <c r="E42" i="14" s="1"/>
  <c r="E43" i="14" s="1"/>
  <c r="D24" i="14"/>
  <c r="C24" i="14"/>
  <c r="C28" i="14" s="1"/>
  <c r="C42" i="14" s="1"/>
  <c r="C43" i="14" s="1"/>
  <c r="P20" i="14"/>
  <c r="P38" i="14" s="1"/>
  <c r="O20" i="14"/>
  <c r="O38" i="14" s="1"/>
  <c r="N20" i="14"/>
  <c r="N38" i="14" s="1"/>
  <c r="M20" i="14"/>
  <c r="M38" i="14" s="1"/>
  <c r="L20" i="14"/>
  <c r="L38" i="14" s="1"/>
  <c r="K20" i="14"/>
  <c r="K38" i="14" s="1"/>
  <c r="J20" i="14"/>
  <c r="J38" i="14" s="1"/>
  <c r="I20" i="14"/>
  <c r="I38" i="14" s="1"/>
  <c r="H20" i="14"/>
  <c r="H38" i="14" s="1"/>
  <c r="G20" i="14"/>
  <c r="G38" i="14" s="1"/>
  <c r="F20" i="14"/>
  <c r="F38" i="14" s="1"/>
  <c r="E20" i="14"/>
  <c r="E38" i="14" s="1"/>
  <c r="D20" i="14"/>
  <c r="D38" i="14" s="1"/>
  <c r="C20" i="14"/>
  <c r="C38" i="14" s="1"/>
  <c r="B20" i="14"/>
  <c r="B38" i="14" s="1"/>
  <c r="P14" i="14"/>
  <c r="O14" i="14"/>
  <c r="N14" i="14"/>
  <c r="M14" i="14"/>
  <c r="L14" i="14"/>
  <c r="K14" i="14"/>
  <c r="J14" i="14"/>
  <c r="I14" i="14"/>
  <c r="H14" i="14"/>
  <c r="G14" i="14"/>
  <c r="F14" i="14"/>
  <c r="E14" i="14"/>
  <c r="D14" i="14"/>
  <c r="C14" i="14"/>
  <c r="B14" i="14"/>
  <c r="P11" i="14"/>
  <c r="O11" i="14"/>
  <c r="N11" i="14"/>
  <c r="M11" i="14"/>
  <c r="L11" i="14"/>
  <c r="K11" i="14"/>
  <c r="J11" i="14"/>
  <c r="I11" i="14"/>
  <c r="H11" i="14"/>
  <c r="G11" i="14"/>
  <c r="F11" i="14"/>
  <c r="E11" i="14"/>
  <c r="D11" i="14"/>
  <c r="C11" i="14"/>
  <c r="B11" i="14"/>
  <c r="P8" i="14"/>
  <c r="O8" i="14"/>
  <c r="N8" i="14"/>
  <c r="M8" i="14"/>
  <c r="L8" i="14"/>
  <c r="K8" i="14"/>
  <c r="J8" i="14"/>
  <c r="I8" i="14"/>
  <c r="H8" i="14"/>
  <c r="G8" i="14"/>
  <c r="F8" i="14"/>
  <c r="E8" i="14"/>
  <c r="D8" i="14"/>
  <c r="C8" i="14"/>
  <c r="B8" i="14"/>
  <c r="P5" i="14"/>
  <c r="O5" i="14"/>
  <c r="N5" i="14"/>
  <c r="M5" i="14"/>
  <c r="L5" i="14"/>
  <c r="K5" i="14"/>
  <c r="J5" i="14"/>
  <c r="I5" i="14"/>
  <c r="H5" i="14"/>
  <c r="G5" i="14"/>
  <c r="F5" i="14"/>
  <c r="E5" i="14"/>
  <c r="D5" i="14"/>
  <c r="C5" i="14"/>
  <c r="B5" i="14"/>
  <c r="P3" i="14"/>
  <c r="O3" i="14"/>
  <c r="N3" i="14"/>
  <c r="M3" i="14"/>
  <c r="L3" i="14"/>
  <c r="K3" i="14"/>
  <c r="J3" i="14"/>
  <c r="I3" i="14"/>
  <c r="H3" i="14"/>
  <c r="G3" i="14"/>
  <c r="F3" i="14"/>
  <c r="E3" i="14"/>
  <c r="D3" i="14"/>
  <c r="C3" i="14"/>
  <c r="B3" i="14"/>
  <c r="T17" i="8"/>
  <c r="T18" i="8"/>
  <c r="T25" i="8"/>
  <c r="T26" i="8"/>
  <c r="T11" i="8"/>
  <c r="P68" i="13"/>
  <c r="O68" i="13"/>
  <c r="N68" i="13"/>
  <c r="M68" i="13"/>
  <c r="L68" i="13"/>
  <c r="K68" i="13"/>
  <c r="J68" i="13"/>
  <c r="I68" i="13"/>
  <c r="H68" i="13"/>
  <c r="G68" i="13"/>
  <c r="F68" i="13"/>
  <c r="E68" i="13"/>
  <c r="D68" i="13"/>
  <c r="C68" i="13"/>
  <c r="B68" i="13"/>
  <c r="P63" i="13"/>
  <c r="O63" i="13"/>
  <c r="N63" i="13"/>
  <c r="M63" i="13"/>
  <c r="L63" i="13"/>
  <c r="K63" i="13"/>
  <c r="J63" i="13"/>
  <c r="I63" i="13"/>
  <c r="H63" i="13"/>
  <c r="G63" i="13"/>
  <c r="F63" i="13"/>
  <c r="E63" i="13"/>
  <c r="D63" i="13"/>
  <c r="C63" i="13"/>
  <c r="P49" i="13"/>
  <c r="P51" i="13" s="1"/>
  <c r="P56" i="13" s="1"/>
  <c r="O49" i="13"/>
  <c r="O51" i="13" s="1"/>
  <c r="O56" i="13" s="1"/>
  <c r="N49" i="13"/>
  <c r="N51" i="13" s="1"/>
  <c r="N56" i="13" s="1"/>
  <c r="M49" i="13"/>
  <c r="M51" i="13" s="1"/>
  <c r="M56" i="13" s="1"/>
  <c r="L49" i="13"/>
  <c r="L51" i="13" s="1"/>
  <c r="L56" i="13" s="1"/>
  <c r="K49" i="13"/>
  <c r="K51" i="13" s="1"/>
  <c r="K56" i="13" s="1"/>
  <c r="J49" i="13"/>
  <c r="J51" i="13" s="1"/>
  <c r="J56" i="13" s="1"/>
  <c r="I49" i="13"/>
  <c r="I51" i="13" s="1"/>
  <c r="I56" i="13" s="1"/>
  <c r="H49" i="13"/>
  <c r="H51" i="13" s="1"/>
  <c r="H56" i="13" s="1"/>
  <c r="G49" i="13"/>
  <c r="G51" i="13" s="1"/>
  <c r="G56" i="13" s="1"/>
  <c r="F49" i="13"/>
  <c r="F51" i="13" s="1"/>
  <c r="F56" i="13" s="1"/>
  <c r="E49" i="13"/>
  <c r="E51" i="13" s="1"/>
  <c r="E56" i="13" s="1"/>
  <c r="D49" i="13"/>
  <c r="D51" i="13" s="1"/>
  <c r="D56" i="13" s="1"/>
  <c r="C49" i="13"/>
  <c r="C51" i="13" s="1"/>
  <c r="C56" i="13" s="1"/>
  <c r="B51" i="13"/>
  <c r="B56" i="13" s="1"/>
  <c r="J14" i="13"/>
  <c r="I14" i="13"/>
  <c r="H14" i="13"/>
  <c r="G14" i="13"/>
  <c r="F14" i="13"/>
  <c r="E14" i="13"/>
  <c r="D14" i="13"/>
  <c r="C14" i="13"/>
  <c r="J13" i="13"/>
  <c r="I13" i="13"/>
  <c r="H13" i="13"/>
  <c r="G13" i="13"/>
  <c r="F13" i="13"/>
  <c r="E13" i="13"/>
  <c r="D13" i="13"/>
  <c r="C13" i="13"/>
  <c r="J12" i="13"/>
  <c r="J20" i="13" s="1"/>
  <c r="B39" i="13" s="1"/>
  <c r="C39" i="13" s="1"/>
  <c r="D39" i="13" s="1"/>
  <c r="E39" i="13" s="1"/>
  <c r="F39" i="13" s="1"/>
  <c r="G39" i="13" s="1"/>
  <c r="H39" i="13" s="1"/>
  <c r="I39" i="13" s="1"/>
  <c r="J39" i="13" s="1"/>
  <c r="K39" i="13" s="1"/>
  <c r="L39" i="13" s="1"/>
  <c r="M39" i="13" s="1"/>
  <c r="N39" i="13" s="1"/>
  <c r="O39" i="13" s="1"/>
  <c r="P39" i="13" s="1"/>
  <c r="I12" i="13"/>
  <c r="I20" i="13" s="1"/>
  <c r="B38" i="13" s="1"/>
  <c r="C38" i="13" s="1"/>
  <c r="D38" i="13" s="1"/>
  <c r="E38" i="13" s="1"/>
  <c r="F38" i="13" s="1"/>
  <c r="G38" i="13" s="1"/>
  <c r="H38" i="13" s="1"/>
  <c r="I38" i="13" s="1"/>
  <c r="J38" i="13" s="1"/>
  <c r="K38" i="13" s="1"/>
  <c r="L38" i="13" s="1"/>
  <c r="M38" i="13" s="1"/>
  <c r="N38" i="13" s="1"/>
  <c r="O38" i="13" s="1"/>
  <c r="P38" i="13" s="1"/>
  <c r="H12" i="13"/>
  <c r="H20" i="13" s="1"/>
  <c r="B37" i="13" s="1"/>
  <c r="C37" i="13" s="1"/>
  <c r="D37" i="13" s="1"/>
  <c r="E37" i="13" s="1"/>
  <c r="F37" i="13" s="1"/>
  <c r="G37" i="13" s="1"/>
  <c r="H37" i="13" s="1"/>
  <c r="I37" i="13" s="1"/>
  <c r="J37" i="13" s="1"/>
  <c r="K37" i="13" s="1"/>
  <c r="L37" i="13" s="1"/>
  <c r="M37" i="13" s="1"/>
  <c r="N37" i="13" s="1"/>
  <c r="O37" i="13" s="1"/>
  <c r="P37" i="13" s="1"/>
  <c r="G12" i="13"/>
  <c r="G20" i="13" s="1"/>
  <c r="B36" i="13" s="1"/>
  <c r="C36" i="13" s="1"/>
  <c r="D36" i="13" s="1"/>
  <c r="E36" i="13" s="1"/>
  <c r="F36" i="13" s="1"/>
  <c r="G36" i="13" s="1"/>
  <c r="H36" i="13" s="1"/>
  <c r="I36" i="13" s="1"/>
  <c r="J36" i="13" s="1"/>
  <c r="K36" i="13" s="1"/>
  <c r="L36" i="13" s="1"/>
  <c r="M36" i="13" s="1"/>
  <c r="N36" i="13" s="1"/>
  <c r="O36" i="13" s="1"/>
  <c r="P36" i="13" s="1"/>
  <c r="F12" i="13"/>
  <c r="F20" i="13" s="1"/>
  <c r="B35" i="13" s="1"/>
  <c r="C35" i="13" s="1"/>
  <c r="D35" i="13" s="1"/>
  <c r="E35" i="13" s="1"/>
  <c r="F35" i="13" s="1"/>
  <c r="G35" i="13" s="1"/>
  <c r="H35" i="13" s="1"/>
  <c r="I35" i="13" s="1"/>
  <c r="J35" i="13" s="1"/>
  <c r="K35" i="13" s="1"/>
  <c r="L35" i="13" s="1"/>
  <c r="M35" i="13" s="1"/>
  <c r="N35" i="13" s="1"/>
  <c r="O35" i="13" s="1"/>
  <c r="P35" i="13" s="1"/>
  <c r="E12" i="13"/>
  <c r="E20" i="13" s="1"/>
  <c r="B34" i="13" s="1"/>
  <c r="C34" i="13" s="1"/>
  <c r="D34" i="13" s="1"/>
  <c r="E34" i="13" s="1"/>
  <c r="F34" i="13" s="1"/>
  <c r="G34" i="13" s="1"/>
  <c r="H34" i="13" s="1"/>
  <c r="I34" i="13" s="1"/>
  <c r="J34" i="13" s="1"/>
  <c r="K34" i="13" s="1"/>
  <c r="L34" i="13" s="1"/>
  <c r="M34" i="13" s="1"/>
  <c r="N34" i="13" s="1"/>
  <c r="O34" i="13" s="1"/>
  <c r="P34" i="13" s="1"/>
  <c r="D12" i="13"/>
  <c r="D20" i="13" s="1"/>
  <c r="B33" i="13" s="1"/>
  <c r="C33" i="13" s="1"/>
  <c r="D33" i="13" s="1"/>
  <c r="E33" i="13" s="1"/>
  <c r="F33" i="13" s="1"/>
  <c r="G33" i="13" s="1"/>
  <c r="H33" i="13" s="1"/>
  <c r="I33" i="13" s="1"/>
  <c r="J33" i="13" s="1"/>
  <c r="K33" i="13" s="1"/>
  <c r="L33" i="13" s="1"/>
  <c r="M33" i="13" s="1"/>
  <c r="N33" i="13" s="1"/>
  <c r="O33" i="13" s="1"/>
  <c r="P33" i="13" s="1"/>
  <c r="C20" i="13"/>
  <c r="R13" i="8"/>
  <c r="S13" i="8"/>
  <c r="S43" i="8" s="1"/>
  <c r="R14" i="8"/>
  <c r="S14" i="8"/>
  <c r="Q17" i="9"/>
  <c r="S30" i="8"/>
  <c r="F4" i="8"/>
  <c r="G4" i="8"/>
  <c r="H4" i="8"/>
  <c r="I4" i="8"/>
  <c r="J4" i="8"/>
  <c r="H3" i="19" s="1"/>
  <c r="K4" i="8"/>
  <c r="L4" i="8"/>
  <c r="M4" i="8"/>
  <c r="N4" i="8"/>
  <c r="O4" i="8"/>
  <c r="P4" i="8"/>
  <c r="Q4" i="8"/>
  <c r="R4" i="8"/>
  <c r="S4" i="8"/>
  <c r="E4" i="8"/>
  <c r="D22" i="8"/>
  <c r="D24" i="8" s="1"/>
  <c r="C22" i="8"/>
  <c r="B15" i="9" s="1"/>
  <c r="I11" i="9"/>
  <c r="J11" i="9"/>
  <c r="K11" i="9"/>
  <c r="L11" i="9"/>
  <c r="M11" i="9"/>
  <c r="N11" i="9"/>
  <c r="O11" i="9"/>
  <c r="P11" i="9"/>
  <c r="Q11" i="9"/>
  <c r="K19" i="4"/>
  <c r="D9" i="9" s="1"/>
  <c r="G19" i="4"/>
  <c r="C9" i="9" s="1"/>
  <c r="C19" i="4"/>
  <c r="B9" i="9" s="1"/>
  <c r="L7" i="9"/>
  <c r="M7" i="9"/>
  <c r="N7" i="9"/>
  <c r="O7" i="9"/>
  <c r="P7" i="9"/>
  <c r="Q7" i="9"/>
  <c r="C5" i="9"/>
  <c r="B5" i="9"/>
  <c r="E7" i="9"/>
  <c r="F7" i="9"/>
  <c r="G7" i="9"/>
  <c r="H7" i="9"/>
  <c r="I7" i="9"/>
  <c r="J7" i="9"/>
  <c r="K7" i="9"/>
  <c r="E29" i="8"/>
  <c r="C24" i="11"/>
  <c r="G38" i="6" s="1"/>
  <c r="C9" i="12"/>
  <c r="G8" i="12"/>
  <c r="H8" i="12" s="1"/>
  <c r="I8" i="12" s="1"/>
  <c r="J8" i="12" s="1"/>
  <c r="K8" i="12" s="1"/>
  <c r="L8" i="12" s="1"/>
  <c r="M8" i="12" s="1"/>
  <c r="N8" i="12" s="1"/>
  <c r="O8" i="12" s="1"/>
  <c r="P8" i="12" s="1"/>
  <c r="Q8" i="12" s="1"/>
  <c r="R8" i="12" s="1"/>
  <c r="S8" i="12" s="1"/>
  <c r="T8" i="12" s="1"/>
  <c r="U8" i="12" s="1"/>
  <c r="B2" i="12"/>
  <c r="S39" i="8" l="1"/>
  <c r="H6" i="14"/>
  <c r="H9" i="14" s="1"/>
  <c r="P6" i="14"/>
  <c r="P9" i="14" s="1"/>
  <c r="D6" i="14"/>
  <c r="D9" i="14" s="1"/>
  <c r="D12" i="14" s="1"/>
  <c r="D15" i="14" s="1"/>
  <c r="D18" i="14" s="1"/>
  <c r="D22" i="14" s="1"/>
  <c r="D30" i="14" s="1"/>
  <c r="D32" i="14" s="1"/>
  <c r="D35" i="14" s="1"/>
  <c r="D40" i="14" s="1"/>
  <c r="D44" i="14" s="1"/>
  <c r="L6" i="14"/>
  <c r="L9" i="14" s="1"/>
  <c r="E68" i="22"/>
  <c r="F13" i="6"/>
  <c r="I7" i="6"/>
  <c r="H6" i="22"/>
  <c r="H65" i="22"/>
  <c r="H66" i="22" s="1"/>
  <c r="E20" i="6"/>
  <c r="E15" i="22" s="1"/>
  <c r="L12" i="14"/>
  <c r="L15" i="14" s="1"/>
  <c r="L18" i="14" s="1"/>
  <c r="L22" i="14" s="1"/>
  <c r="L30" i="14" s="1"/>
  <c r="L32" i="14" s="1"/>
  <c r="L35" i="14" s="1"/>
  <c r="L40" i="14" s="1"/>
  <c r="L44" i="14" s="1"/>
  <c r="Q31" i="9"/>
  <c r="R82" i="22"/>
  <c r="R84" i="22" s="1"/>
  <c r="R54" i="22"/>
  <c r="R56" i="22" s="1"/>
  <c r="P10" i="19"/>
  <c r="I4" i="9"/>
  <c r="R39" i="8"/>
  <c r="E6" i="14"/>
  <c r="E9" i="14" s="1"/>
  <c r="E12" i="14" s="1"/>
  <c r="E15" i="14" s="1"/>
  <c r="E18" i="14" s="1"/>
  <c r="E22" i="14" s="1"/>
  <c r="E30" i="14" s="1"/>
  <c r="E32" i="14" s="1"/>
  <c r="E35" i="14" s="1"/>
  <c r="E40" i="14" s="1"/>
  <c r="E44" i="14" s="1"/>
  <c r="I6" i="14"/>
  <c r="I9" i="14" s="1"/>
  <c r="B6" i="14"/>
  <c r="B9" i="14" s="1"/>
  <c r="B12" i="14" s="1"/>
  <c r="B15" i="14" s="1"/>
  <c r="B18" i="14" s="1"/>
  <c r="B22" i="14" s="1"/>
  <c r="B30" i="14" s="1"/>
  <c r="B32" i="14" s="1"/>
  <c r="B35" i="14" s="1"/>
  <c r="B40" i="14" s="1"/>
  <c r="B44" i="14" s="1"/>
  <c r="F6" i="14"/>
  <c r="F9" i="14" s="1"/>
  <c r="F12" i="14" s="1"/>
  <c r="F15" i="14" s="1"/>
  <c r="F18" i="14" s="1"/>
  <c r="F22" i="14" s="1"/>
  <c r="F30" i="14" s="1"/>
  <c r="F32" i="14" s="1"/>
  <c r="F35" i="14" s="1"/>
  <c r="F40" i="14" s="1"/>
  <c r="F44" i="14" s="1"/>
  <c r="J6" i="14"/>
  <c r="J9" i="14" s="1"/>
  <c r="J12" i="14" s="1"/>
  <c r="J15" i="14" s="1"/>
  <c r="J18" i="14" s="1"/>
  <c r="J22" i="14" s="1"/>
  <c r="J30" i="14" s="1"/>
  <c r="J32" i="14" s="1"/>
  <c r="N6" i="14"/>
  <c r="N9" i="14" s="1"/>
  <c r="N12" i="14" s="1"/>
  <c r="N15" i="14" s="1"/>
  <c r="N18" i="14" s="1"/>
  <c r="N22" i="14" s="1"/>
  <c r="N30" i="14" s="1"/>
  <c r="D27" i="8"/>
  <c r="E38" i="6"/>
  <c r="F11" i="9"/>
  <c r="F28" i="9" s="1"/>
  <c r="G104" i="22"/>
  <c r="G79" i="22"/>
  <c r="G51" i="22"/>
  <c r="I38" i="6"/>
  <c r="F38" i="6"/>
  <c r="E11" i="9" s="1"/>
  <c r="AJ16" i="23"/>
  <c r="AL15" i="23"/>
  <c r="M4" i="9"/>
  <c r="L3" i="19"/>
  <c r="N4" i="9"/>
  <c r="M3" i="19"/>
  <c r="J4" i="9"/>
  <c r="I3" i="19"/>
  <c r="F4" i="9"/>
  <c r="E3" i="19"/>
  <c r="E4" i="9"/>
  <c r="D3" i="19"/>
  <c r="P4" i="9"/>
  <c r="O3" i="19"/>
  <c r="L4" i="9"/>
  <c r="K3" i="19"/>
  <c r="H4" i="9"/>
  <c r="G3" i="19"/>
  <c r="Q4" i="9"/>
  <c r="P3" i="19"/>
  <c r="D4" i="9"/>
  <c r="C3" i="19"/>
  <c r="O4" i="9"/>
  <c r="N3" i="19"/>
  <c r="K4" i="9"/>
  <c r="J3" i="19"/>
  <c r="G4" i="9"/>
  <c r="F3" i="19"/>
  <c r="P28" i="9"/>
  <c r="O7" i="19"/>
  <c r="O28" i="9"/>
  <c r="N7" i="19"/>
  <c r="N28" i="9"/>
  <c r="M7" i="19"/>
  <c r="J28" i="9"/>
  <c r="I7" i="19"/>
  <c r="K28" i="9"/>
  <c r="J7" i="19"/>
  <c r="Q28" i="9"/>
  <c r="P7" i="19"/>
  <c r="M28" i="9"/>
  <c r="L7" i="19"/>
  <c r="I28" i="9"/>
  <c r="H7" i="19"/>
  <c r="L28" i="9"/>
  <c r="K7" i="19"/>
  <c r="H12" i="14"/>
  <c r="H15" i="14" s="1"/>
  <c r="H18" i="14" s="1"/>
  <c r="H22" i="14" s="1"/>
  <c r="H30" i="14" s="1"/>
  <c r="H32" i="14" s="1"/>
  <c r="P12" i="14"/>
  <c r="P15" i="14" s="1"/>
  <c r="P18" i="14" s="1"/>
  <c r="P22" i="14" s="1"/>
  <c r="P30" i="14" s="1"/>
  <c r="P32" i="14" s="1"/>
  <c r="P35" i="14" s="1"/>
  <c r="P40" i="14" s="1"/>
  <c r="M6" i="14"/>
  <c r="M9" i="14" s="1"/>
  <c r="M12" i="14" s="1"/>
  <c r="M15" i="14" s="1"/>
  <c r="M18" i="14" s="1"/>
  <c r="M22" i="14" s="1"/>
  <c r="M30" i="14" s="1"/>
  <c r="M32" i="14" s="1"/>
  <c r="M35" i="14" s="1"/>
  <c r="M40" i="14" s="1"/>
  <c r="M44" i="14" s="1"/>
  <c r="I12" i="14"/>
  <c r="I15" i="14" s="1"/>
  <c r="I18" i="14" s="1"/>
  <c r="I22" i="14" s="1"/>
  <c r="I30" i="14" s="1"/>
  <c r="I32" i="14" s="1"/>
  <c r="I35" i="14" s="1"/>
  <c r="I40" i="14" s="1"/>
  <c r="I44" i="14" s="1"/>
  <c r="C6" i="14"/>
  <c r="C9" i="14" s="1"/>
  <c r="C12" i="14" s="1"/>
  <c r="C15" i="14" s="1"/>
  <c r="C18" i="14" s="1"/>
  <c r="C22" i="14" s="1"/>
  <c r="C30" i="14" s="1"/>
  <c r="C32" i="14" s="1"/>
  <c r="C35" i="14" s="1"/>
  <c r="C40" i="14" s="1"/>
  <c r="C44" i="14" s="1"/>
  <c r="G6" i="14"/>
  <c r="G9" i="14" s="1"/>
  <c r="G12" i="14" s="1"/>
  <c r="G15" i="14" s="1"/>
  <c r="G18" i="14" s="1"/>
  <c r="G22" i="14" s="1"/>
  <c r="G30" i="14" s="1"/>
  <c r="G32" i="14" s="1"/>
  <c r="K6" i="14"/>
  <c r="K9" i="14" s="1"/>
  <c r="K12" i="14" s="1"/>
  <c r="K15" i="14" s="1"/>
  <c r="K18" i="14" s="1"/>
  <c r="K22" i="14" s="1"/>
  <c r="K30" i="14" s="1"/>
  <c r="K32" i="14" s="1"/>
  <c r="K35" i="14" s="1"/>
  <c r="K40" i="14" s="1"/>
  <c r="K44" i="14" s="1"/>
  <c r="O6" i="14"/>
  <c r="O9" i="14" s="1"/>
  <c r="O12" i="14" s="1"/>
  <c r="O15" i="14" s="1"/>
  <c r="O18" i="14" s="1"/>
  <c r="O22" i="14" s="1"/>
  <c r="O30" i="14" s="1"/>
  <c r="O32" i="14" s="1"/>
  <c r="B32" i="13"/>
  <c r="B20" i="13"/>
  <c r="D27" i="13" s="1"/>
  <c r="H38" i="6"/>
  <c r="D24" i="15"/>
  <c r="D13" i="15"/>
  <c r="E12" i="15"/>
  <c r="B28" i="15"/>
  <c r="B29" i="15"/>
  <c r="B30" i="15" s="1"/>
  <c r="B25" i="15"/>
  <c r="C29" i="15"/>
  <c r="C30" i="15" s="1"/>
  <c r="C25" i="15"/>
  <c r="C28" i="15"/>
  <c r="D21" i="15"/>
  <c r="C13" i="15"/>
  <c r="C24" i="15"/>
  <c r="N32" i="14"/>
  <c r="N35" i="14" s="1"/>
  <c r="N40" i="14" s="1"/>
  <c r="N44" i="14" s="1"/>
  <c r="C32" i="13"/>
  <c r="B40" i="13"/>
  <c r="C24" i="8"/>
  <c r="C15" i="9"/>
  <c r="E27" i="8" l="1"/>
  <c r="F27" i="8" s="1"/>
  <c r="G27" i="8" s="1"/>
  <c r="H27" i="8" s="1"/>
  <c r="I27" i="8" s="1"/>
  <c r="F68" i="22"/>
  <c r="G13" i="6"/>
  <c r="J7" i="6"/>
  <c r="I65" i="22"/>
  <c r="I66" i="22" s="1"/>
  <c r="I6" i="22"/>
  <c r="E7" i="19"/>
  <c r="G35" i="14"/>
  <c r="G40" i="14" s="1"/>
  <c r="G44" i="14" s="1"/>
  <c r="J35" i="14"/>
  <c r="J40" i="14" s="1"/>
  <c r="J44" i="14" s="1"/>
  <c r="H35" i="14"/>
  <c r="H40" i="14" s="1"/>
  <c r="H44" i="14" s="1"/>
  <c r="H11" i="9"/>
  <c r="I51" i="22"/>
  <c r="I79" i="22"/>
  <c r="I104" i="22"/>
  <c r="G11" i="9"/>
  <c r="G28" i="9" s="1"/>
  <c r="H79" i="22"/>
  <c r="H104" i="22"/>
  <c r="H51" i="22"/>
  <c r="D11" i="9"/>
  <c r="E104" i="22"/>
  <c r="E51" i="22"/>
  <c r="E79" i="22"/>
  <c r="F51" i="22"/>
  <c r="F104" i="22"/>
  <c r="F79" i="22"/>
  <c r="AJ17" i="23"/>
  <c r="AL16" i="23"/>
  <c r="E28" i="9"/>
  <c r="D7" i="19"/>
  <c r="O35" i="14"/>
  <c r="O40" i="14" s="1"/>
  <c r="O44" i="14" s="1"/>
  <c r="F12" i="15"/>
  <c r="E24" i="15"/>
  <c r="E13" i="15"/>
  <c r="D22" i="15"/>
  <c r="D23" i="15" s="1"/>
  <c r="E21" i="15"/>
  <c r="C40" i="13"/>
  <c r="D32" i="13"/>
  <c r="T27" i="8" l="1"/>
  <c r="K7" i="6"/>
  <c r="J65" i="22"/>
  <c r="J66" i="22" s="1"/>
  <c r="J6" i="22"/>
  <c r="G68" i="22"/>
  <c r="H13" i="6"/>
  <c r="F7" i="19"/>
  <c r="D28" i="9"/>
  <c r="C7" i="19"/>
  <c r="H28" i="9"/>
  <c r="G7" i="19"/>
  <c r="AL17" i="23"/>
  <c r="AJ18" i="23"/>
  <c r="D28" i="15"/>
  <c r="D25" i="15"/>
  <c r="D29" i="15"/>
  <c r="D30" i="15" s="1"/>
  <c r="F21" i="15"/>
  <c r="E22" i="15"/>
  <c r="E23" i="15" s="1"/>
  <c r="F24" i="15"/>
  <c r="F13" i="15"/>
  <c r="G12" i="15"/>
  <c r="D40" i="13"/>
  <c r="E32" i="13"/>
  <c r="I13" i="6" l="1"/>
  <c r="H68" i="22"/>
  <c r="L7" i="6"/>
  <c r="K65" i="22"/>
  <c r="K66" i="22" s="1"/>
  <c r="K6" i="22"/>
  <c r="AL18" i="23"/>
  <c r="AL19" i="23" s="1"/>
  <c r="AM7" i="23"/>
  <c r="G24" i="15"/>
  <c r="G13" i="15"/>
  <c r="H12" i="15"/>
  <c r="F22" i="15"/>
  <c r="F23" i="15" s="1"/>
  <c r="G21" i="15"/>
  <c r="E29" i="15"/>
  <c r="E30" i="15" s="1"/>
  <c r="E25" i="15"/>
  <c r="E28" i="15"/>
  <c r="F32" i="13"/>
  <c r="E40" i="13"/>
  <c r="M7" i="6" l="1"/>
  <c r="L6" i="22"/>
  <c r="L65" i="22"/>
  <c r="L66" i="22" s="1"/>
  <c r="J13" i="6"/>
  <c r="I68" i="22"/>
  <c r="AL20" i="23"/>
  <c r="M105" i="22"/>
  <c r="M108" i="22" s="1"/>
  <c r="M109" i="22" s="1"/>
  <c r="AJ22" i="23"/>
  <c r="AM8" i="23"/>
  <c r="AO7" i="23"/>
  <c r="F28" i="15"/>
  <c r="F29" i="15"/>
  <c r="F30" i="15" s="1"/>
  <c r="F25" i="15"/>
  <c r="H24" i="15"/>
  <c r="H13" i="15"/>
  <c r="I12" i="15"/>
  <c r="H21" i="15"/>
  <c r="G22" i="15"/>
  <c r="G23" i="15" s="1"/>
  <c r="G32" i="13"/>
  <c r="F40" i="13"/>
  <c r="J68" i="22" l="1"/>
  <c r="K13" i="6"/>
  <c r="N7" i="6"/>
  <c r="M65" i="22"/>
  <c r="M66" i="22" s="1"/>
  <c r="M6" i="22"/>
  <c r="AM9" i="23"/>
  <c r="AO8" i="23"/>
  <c r="G29" i="15"/>
  <c r="G30" i="15" s="1"/>
  <c r="G25" i="15"/>
  <c r="G28" i="15"/>
  <c r="H22" i="15"/>
  <c r="H23" i="15" s="1"/>
  <c r="I21" i="15"/>
  <c r="J12" i="15"/>
  <c r="I24" i="15"/>
  <c r="I13" i="15"/>
  <c r="G40" i="13"/>
  <c r="H32" i="13"/>
  <c r="N65" i="22" l="1"/>
  <c r="N66" i="22" s="1"/>
  <c r="N6" i="22"/>
  <c r="O7" i="6"/>
  <c r="L13" i="6"/>
  <c r="K68" i="22"/>
  <c r="AM10" i="23"/>
  <c r="AO9" i="23"/>
  <c r="H28" i="15"/>
  <c r="H29" i="15"/>
  <c r="H30" i="15" s="1"/>
  <c r="H25" i="15"/>
  <c r="J24" i="15"/>
  <c r="K12" i="15"/>
  <c r="J13" i="15"/>
  <c r="J21" i="15"/>
  <c r="I22" i="15"/>
  <c r="I23" i="15" s="1"/>
  <c r="I32" i="13"/>
  <c r="H40" i="13"/>
  <c r="P7" i="6" l="1"/>
  <c r="O65" i="22"/>
  <c r="O66" i="22" s="1"/>
  <c r="O6" i="22"/>
  <c r="M13" i="6"/>
  <c r="L68" i="22"/>
  <c r="AM11" i="23"/>
  <c r="AO10" i="23"/>
  <c r="I29" i="15"/>
  <c r="I30" i="15" s="1"/>
  <c r="I25" i="15"/>
  <c r="I28" i="15"/>
  <c r="K21" i="15"/>
  <c r="J22" i="15"/>
  <c r="J23" i="15" s="1"/>
  <c r="L12" i="15"/>
  <c r="K24" i="15"/>
  <c r="K13" i="15"/>
  <c r="J32" i="13"/>
  <c r="I40" i="13"/>
  <c r="Q7" i="6" l="1"/>
  <c r="P6" i="22"/>
  <c r="P65" i="22"/>
  <c r="P66" i="22" s="1"/>
  <c r="M68" i="22"/>
  <c r="N13" i="6"/>
  <c r="AM12" i="23"/>
  <c r="AO11" i="23"/>
  <c r="K22" i="15"/>
  <c r="K23" i="15" s="1"/>
  <c r="L21" i="15"/>
  <c r="L24" i="15"/>
  <c r="L13" i="15"/>
  <c r="M12" i="15"/>
  <c r="J28" i="15"/>
  <c r="J29" i="15"/>
  <c r="J30" i="15" s="1"/>
  <c r="J25" i="15"/>
  <c r="K32" i="13"/>
  <c r="J40" i="13"/>
  <c r="N68" i="22" l="1"/>
  <c r="O13" i="6"/>
  <c r="R7" i="6"/>
  <c r="Q65" i="22"/>
  <c r="Q66" i="22" s="1"/>
  <c r="Q6" i="22"/>
  <c r="AM13" i="23"/>
  <c r="AO12" i="23"/>
  <c r="L22" i="15"/>
  <c r="L23" i="15" s="1"/>
  <c r="M21" i="15"/>
  <c r="N12" i="15"/>
  <c r="M24" i="15"/>
  <c r="M13" i="15"/>
  <c r="K29" i="15"/>
  <c r="K30" i="15" s="1"/>
  <c r="K25" i="15"/>
  <c r="K28" i="15"/>
  <c r="K40" i="13"/>
  <c r="L32" i="13"/>
  <c r="S7" i="6" l="1"/>
  <c r="R65" i="22"/>
  <c r="R66" i="22" s="1"/>
  <c r="R6" i="22"/>
  <c r="O68" i="22"/>
  <c r="P13" i="6"/>
  <c r="AM14" i="23"/>
  <c r="AO13" i="23"/>
  <c r="N24" i="15"/>
  <c r="N13" i="15"/>
  <c r="O12" i="15"/>
  <c r="N21" i="15"/>
  <c r="M22" i="15"/>
  <c r="M23" i="15" s="1"/>
  <c r="L28" i="15"/>
  <c r="L29" i="15"/>
  <c r="L30" i="15" s="1"/>
  <c r="L25" i="15"/>
  <c r="M32" i="13"/>
  <c r="L40" i="13"/>
  <c r="P68" i="22" l="1"/>
  <c r="Q13" i="6"/>
  <c r="AM15" i="23"/>
  <c r="AO14" i="23"/>
  <c r="O13" i="15"/>
  <c r="P12" i="15"/>
  <c r="P13" i="15" s="1"/>
  <c r="N22" i="15"/>
  <c r="N23" i="15" s="1"/>
  <c r="O21" i="15"/>
  <c r="O22" i="15" s="1"/>
  <c r="O23" i="15" s="1"/>
  <c r="M29" i="15"/>
  <c r="M30" i="15" s="1"/>
  <c r="M25" i="15"/>
  <c r="M28" i="15"/>
  <c r="N32" i="13"/>
  <c r="M40" i="13"/>
  <c r="Q68" i="22" l="1"/>
  <c r="R13" i="6"/>
  <c r="AM16" i="23"/>
  <c r="AO15" i="23"/>
  <c r="O29" i="15"/>
  <c r="O30" i="15" s="1"/>
  <c r="O28" i="15"/>
  <c r="N28" i="15"/>
  <c r="N29" i="15"/>
  <c r="N30" i="15" s="1"/>
  <c r="N25" i="15"/>
  <c r="O32" i="13"/>
  <c r="N40" i="13"/>
  <c r="R68" i="22" l="1"/>
  <c r="S13" i="6"/>
  <c r="AM17" i="23"/>
  <c r="AO16" i="23"/>
  <c r="O40" i="13"/>
  <c r="P32" i="13"/>
  <c r="P40" i="13" s="1"/>
  <c r="AM18" i="23" l="1"/>
  <c r="AO17" i="23"/>
  <c r="D7" i="12"/>
  <c r="D9" i="12" s="1"/>
  <c r="E9" i="12" s="1"/>
  <c r="AP7" i="23" l="1"/>
  <c r="AO18" i="23"/>
  <c r="AO19" i="23" s="1"/>
  <c r="E7" i="12"/>
  <c r="F7" i="12" s="1"/>
  <c r="AO20" i="23" l="1"/>
  <c r="N105" i="22"/>
  <c r="N108" i="22" s="1"/>
  <c r="N109" i="22" s="1"/>
  <c r="AM22" i="23"/>
  <c r="AP8" i="23"/>
  <c r="AR7" i="23"/>
  <c r="G7" i="12"/>
  <c r="F9" i="12"/>
  <c r="AR8" i="23" l="1"/>
  <c r="AP9" i="23"/>
  <c r="H7" i="12"/>
  <c r="G9" i="12"/>
  <c r="AP10" i="23" l="1"/>
  <c r="AR9" i="23"/>
  <c r="H9" i="12"/>
  <c r="I7" i="12"/>
  <c r="AP11" i="23" l="1"/>
  <c r="AR10" i="23"/>
  <c r="J7" i="12"/>
  <c r="I9" i="12"/>
  <c r="AP12" i="23" l="1"/>
  <c r="AR11" i="23"/>
  <c r="K7" i="12"/>
  <c r="J9" i="12"/>
  <c r="AP13" i="23" l="1"/>
  <c r="AR12" i="23"/>
  <c r="L7" i="12"/>
  <c r="K9" i="12"/>
  <c r="AP14" i="23" l="1"/>
  <c r="AR13" i="23"/>
  <c r="L9" i="12"/>
  <c r="M7" i="12"/>
  <c r="N7" i="12" s="1"/>
  <c r="N9" i="12" s="1"/>
  <c r="AP15" i="23" l="1"/>
  <c r="AR14" i="23"/>
  <c r="O7" i="12"/>
  <c r="M9" i="12"/>
  <c r="AP16" i="23" l="1"/>
  <c r="AR15" i="23"/>
  <c r="P7" i="12"/>
  <c r="O9" i="12"/>
  <c r="AP17" i="23" l="1"/>
  <c r="AR16" i="23"/>
  <c r="Q7" i="12"/>
  <c r="P9" i="12"/>
  <c r="AR17" i="23" l="1"/>
  <c r="AP18" i="23"/>
  <c r="R7" i="12"/>
  <c r="Q9" i="12"/>
  <c r="AR18" i="23" l="1"/>
  <c r="AR19" i="23" s="1"/>
  <c r="AS7" i="23"/>
  <c r="S7" i="12"/>
  <c r="R9" i="12"/>
  <c r="AR20" i="23" l="1"/>
  <c r="O105" i="22"/>
  <c r="O108" i="22" s="1"/>
  <c r="O109" i="22" s="1"/>
  <c r="AP22" i="23"/>
  <c r="AU7" i="23"/>
  <c r="AS8" i="23"/>
  <c r="T7" i="12"/>
  <c r="S9" i="12"/>
  <c r="AU8" i="23" l="1"/>
  <c r="AS9" i="23"/>
  <c r="U7" i="12"/>
  <c r="U9" i="12" s="1"/>
  <c r="T9" i="12"/>
  <c r="AS10" i="23" l="1"/>
  <c r="AU9" i="23"/>
  <c r="C5" i="10"/>
  <c r="C4" i="10"/>
  <c r="D6" i="10"/>
  <c r="C18" i="11"/>
  <c r="E18" i="11" s="1"/>
  <c r="F17" i="11"/>
  <c r="E17" i="11"/>
  <c r="F16" i="11"/>
  <c r="E16" i="11"/>
  <c r="F15" i="11"/>
  <c r="E15" i="11"/>
  <c r="F14" i="11"/>
  <c r="E14" i="11"/>
  <c r="F13" i="11"/>
  <c r="E13" i="11"/>
  <c r="C11" i="11"/>
  <c r="E11" i="11" s="1"/>
  <c r="F10" i="11"/>
  <c r="E10" i="11"/>
  <c r="F9" i="11"/>
  <c r="E9" i="11"/>
  <c r="C8" i="11"/>
  <c r="F7" i="11"/>
  <c r="E7" i="11"/>
  <c r="F6" i="11"/>
  <c r="D25" i="10"/>
  <c r="E25" i="10" s="1"/>
  <c r="F25" i="10" s="1"/>
  <c r="G25" i="10" s="1"/>
  <c r="H25" i="10" s="1"/>
  <c r="I25" i="10" s="1"/>
  <c r="J25" i="10" s="1"/>
  <c r="K25" i="10" s="1"/>
  <c r="L25" i="10" s="1"/>
  <c r="M25" i="10" s="1"/>
  <c r="N25" i="10" s="1"/>
  <c r="O25" i="10" s="1"/>
  <c r="P25" i="10" s="1"/>
  <c r="Q25" i="10" s="1"/>
  <c r="R25" i="10" s="1"/>
  <c r="S25" i="10" s="1"/>
  <c r="D11" i="10"/>
  <c r="E11" i="10" s="1"/>
  <c r="F11" i="10" s="1"/>
  <c r="G11" i="10" s="1"/>
  <c r="H11" i="10" s="1"/>
  <c r="I11" i="10" s="1"/>
  <c r="J11" i="10" s="1"/>
  <c r="K11" i="10" s="1"/>
  <c r="L11" i="10" s="1"/>
  <c r="M11" i="10" s="1"/>
  <c r="N11" i="10" s="1"/>
  <c r="O11" i="10" s="1"/>
  <c r="P11" i="10" s="1"/>
  <c r="Q11" i="10" s="1"/>
  <c r="R11" i="10" s="1"/>
  <c r="S11" i="10" s="1"/>
  <c r="C12" i="11" l="1"/>
  <c r="F11" i="11"/>
  <c r="F8" i="11"/>
  <c r="C3" i="10"/>
  <c r="C6" i="10" s="1"/>
  <c r="AS11" i="23"/>
  <c r="AU10" i="23"/>
  <c r="F18" i="11"/>
  <c r="F12" i="11"/>
  <c r="C19" i="11"/>
  <c r="E12" i="11"/>
  <c r="E8" i="11"/>
  <c r="D5" i="10" l="1"/>
  <c r="F5" i="10" s="1"/>
  <c r="D4" i="10"/>
  <c r="F4" i="10" s="1"/>
  <c r="C29" i="10" s="1"/>
  <c r="AS12" i="23"/>
  <c r="AU11" i="23"/>
  <c r="D12" i="11"/>
  <c r="E20" i="8"/>
  <c r="C16" i="10"/>
  <c r="C17" i="10" s="1"/>
  <c r="C32" i="10"/>
  <c r="C33" i="10" s="1"/>
  <c r="E21" i="8"/>
  <c r="F19" i="11"/>
  <c r="D17" i="11"/>
  <c r="D13" i="11"/>
  <c r="D6" i="11"/>
  <c r="E19" i="11"/>
  <c r="D14" i="11"/>
  <c r="D7" i="11"/>
  <c r="D15" i="11"/>
  <c r="D9" i="11"/>
  <c r="D16" i="11"/>
  <c r="D11" i="11"/>
  <c r="D10" i="11"/>
  <c r="D8" i="11"/>
  <c r="D3" i="10"/>
  <c r="F3" i="10" s="1"/>
  <c r="C14" i="10" l="1"/>
  <c r="D14" i="10" s="1"/>
  <c r="AS13" i="23"/>
  <c r="AU12" i="23"/>
  <c r="F21" i="8"/>
  <c r="G21" i="8" s="1"/>
  <c r="H21" i="8" s="1"/>
  <c r="I21" i="8" s="1"/>
  <c r="J21" i="8" s="1"/>
  <c r="K21" i="8" s="1"/>
  <c r="L21" i="8" s="1"/>
  <c r="M21" i="8" s="1"/>
  <c r="N21" i="8" s="1"/>
  <c r="O21" i="8" s="1"/>
  <c r="P21" i="8" s="1"/>
  <c r="Q21" i="8" s="1"/>
  <c r="R21" i="8" s="1"/>
  <c r="S21" i="8" s="1"/>
  <c r="T21" i="8"/>
  <c r="F20" i="8"/>
  <c r="G20" i="8" s="1"/>
  <c r="H20" i="8" s="1"/>
  <c r="I20" i="8" s="1"/>
  <c r="J20" i="8" s="1"/>
  <c r="K20" i="8" s="1"/>
  <c r="L20" i="8" s="1"/>
  <c r="M20" i="8" s="1"/>
  <c r="N20" i="8" s="1"/>
  <c r="O20" i="8" s="1"/>
  <c r="P20" i="8" s="1"/>
  <c r="Q20" i="8" s="1"/>
  <c r="R20" i="8" s="1"/>
  <c r="S20" i="8" s="1"/>
  <c r="T20" i="8"/>
  <c r="C15" i="10"/>
  <c r="F6" i="10"/>
  <c r="E19" i="8"/>
  <c r="T19" i="8" s="1"/>
  <c r="C30" i="10"/>
  <c r="C31" i="10" s="1"/>
  <c r="D29" i="10" s="1"/>
  <c r="D30" i="10" s="1"/>
  <c r="D31" i="10" s="1"/>
  <c r="E29" i="10" s="1"/>
  <c r="E30" i="10" s="1"/>
  <c r="E31" i="10" s="1"/>
  <c r="F29" i="10" s="1"/>
  <c r="F30" i="10" s="1"/>
  <c r="F31" i="10" s="1"/>
  <c r="G29" i="10" s="1"/>
  <c r="G30" i="10" s="1"/>
  <c r="G31" i="10" s="1"/>
  <c r="H29" i="10" s="1"/>
  <c r="D15" i="10"/>
  <c r="E14" i="10"/>
  <c r="C12" i="10"/>
  <c r="C26" i="10"/>
  <c r="D16" i="10"/>
  <c r="C34" i="10"/>
  <c r="D32" i="10" s="1"/>
  <c r="AS14" i="23" l="1"/>
  <c r="AU13" i="23"/>
  <c r="C13" i="10"/>
  <c r="C18" i="10" s="1"/>
  <c r="C19" i="10" s="1"/>
  <c r="C20" i="10"/>
  <c r="H30" i="10"/>
  <c r="H31" i="10" s="1"/>
  <c r="I29" i="10" s="1"/>
  <c r="I30" i="10" s="1"/>
  <c r="I31" i="10" s="1"/>
  <c r="J29" i="10" s="1"/>
  <c r="E22" i="8"/>
  <c r="T22" i="8" s="1"/>
  <c r="F19" i="8"/>
  <c r="E15" i="10"/>
  <c r="F14" i="10"/>
  <c r="D33" i="10"/>
  <c r="D34" i="10" s="1"/>
  <c r="E32" i="10" s="1"/>
  <c r="E16" i="10"/>
  <c r="D17" i="10"/>
  <c r="C27" i="10"/>
  <c r="C35" i="10" s="1"/>
  <c r="D12" i="10"/>
  <c r="D20" i="10" s="1"/>
  <c r="AS15" i="23" l="1"/>
  <c r="AU14" i="23"/>
  <c r="C21" i="10"/>
  <c r="E13" i="7"/>
  <c r="F22" i="8"/>
  <c r="G19" i="8"/>
  <c r="J30" i="10"/>
  <c r="J31" i="10" s="1"/>
  <c r="K29" i="10" s="1"/>
  <c r="K30" i="10" s="1"/>
  <c r="K31" i="10" s="1"/>
  <c r="L29" i="10" s="1"/>
  <c r="D15" i="9"/>
  <c r="E9" i="21" s="1"/>
  <c r="F15" i="10"/>
  <c r="G14" i="10"/>
  <c r="C28" i="10"/>
  <c r="D13" i="10"/>
  <c r="D18" i="10" s="1"/>
  <c r="F13" i="7" s="1"/>
  <c r="E12" i="10"/>
  <c r="E20" i="10" s="1"/>
  <c r="E17" i="10"/>
  <c r="F16" i="10"/>
  <c r="E33" i="10"/>
  <c r="E34" i="10" s="1"/>
  <c r="F32" i="10" s="1"/>
  <c r="E7" i="21" l="1"/>
  <c r="E78" i="22"/>
  <c r="E44" i="22"/>
  <c r="E103" i="22"/>
  <c r="E72" i="22"/>
  <c r="E50" i="22"/>
  <c r="E10" i="22"/>
  <c r="E97" i="22"/>
  <c r="F72" i="22"/>
  <c r="F50" i="22"/>
  <c r="F44" i="22"/>
  <c r="F78" i="22"/>
  <c r="F103" i="22"/>
  <c r="F97" i="22"/>
  <c r="F10" i="22"/>
  <c r="AS16" i="23"/>
  <c r="AU15" i="23"/>
  <c r="E10" i="9"/>
  <c r="D6" i="19" s="1"/>
  <c r="F7" i="21"/>
  <c r="D19" i="10"/>
  <c r="D21" i="10" s="1"/>
  <c r="E23" i="8"/>
  <c r="D10" i="9"/>
  <c r="C6" i="19" s="1"/>
  <c r="L30" i="10"/>
  <c r="L31" i="10" s="1"/>
  <c r="M29" i="10" s="1"/>
  <c r="M30" i="10" s="1"/>
  <c r="M31" i="10" s="1"/>
  <c r="N29" i="10" s="1"/>
  <c r="N30" i="10" s="1"/>
  <c r="N31" i="10" s="1"/>
  <c r="O29" i="10" s="1"/>
  <c r="H19" i="8"/>
  <c r="G22" i="8"/>
  <c r="D26" i="10"/>
  <c r="C36" i="10"/>
  <c r="E15" i="9"/>
  <c r="F9" i="21" s="1"/>
  <c r="F23" i="8"/>
  <c r="F24" i="8" s="1"/>
  <c r="F44" i="6" s="1"/>
  <c r="G15" i="10"/>
  <c r="H14" i="10"/>
  <c r="F17" i="10"/>
  <c r="G16" i="10"/>
  <c r="D27" i="10"/>
  <c r="D35" i="10" s="1"/>
  <c r="F12" i="10"/>
  <c r="F20" i="10" s="1"/>
  <c r="E13" i="10"/>
  <c r="E18" i="10" s="1"/>
  <c r="F33" i="10"/>
  <c r="F34" i="10" s="1"/>
  <c r="G32" i="10" s="1"/>
  <c r="AS17" i="23" l="1"/>
  <c r="AU16" i="23"/>
  <c r="E24" i="8"/>
  <c r="T23" i="8"/>
  <c r="E19" i="10"/>
  <c r="O30" i="10"/>
  <c r="O31" i="10"/>
  <c r="P29" i="10" s="1"/>
  <c r="P30" i="10" s="1"/>
  <c r="P31" i="10" s="1"/>
  <c r="Q29" i="10" s="1"/>
  <c r="Q30" i="10" s="1"/>
  <c r="Q31" i="10" s="1"/>
  <c r="R29" i="10" s="1"/>
  <c r="G11" i="12"/>
  <c r="G13" i="7"/>
  <c r="F15" i="9"/>
  <c r="G9" i="21" s="1"/>
  <c r="H22" i="8"/>
  <c r="I19" i="8"/>
  <c r="I14" i="10"/>
  <c r="H15" i="10"/>
  <c r="H16" i="10"/>
  <c r="G17" i="10"/>
  <c r="G33" i="10"/>
  <c r="G34" i="10" s="1"/>
  <c r="H32" i="10" s="1"/>
  <c r="D28" i="10"/>
  <c r="D36" i="10" s="1"/>
  <c r="G12" i="10"/>
  <c r="G20" i="10" s="1"/>
  <c r="F13" i="10"/>
  <c r="F18" i="10" s="1"/>
  <c r="G44" i="22" l="1"/>
  <c r="G10" i="22"/>
  <c r="G72" i="22"/>
  <c r="G50" i="22"/>
  <c r="G78" i="22"/>
  <c r="G103" i="22"/>
  <c r="G97" i="22"/>
  <c r="AS18" i="23"/>
  <c r="AU17" i="23"/>
  <c r="F10" i="9"/>
  <c r="E6" i="19" s="1"/>
  <c r="G7" i="21"/>
  <c r="T24" i="8"/>
  <c r="E44" i="6"/>
  <c r="F19" i="10"/>
  <c r="F21" i="10" s="1"/>
  <c r="E21" i="10"/>
  <c r="J19" i="8"/>
  <c r="I22" i="8"/>
  <c r="G15" i="9"/>
  <c r="H9" i="21" s="1"/>
  <c r="R30" i="10"/>
  <c r="R31" i="10" s="1"/>
  <c r="S29" i="10" s="1"/>
  <c r="S30" i="10" s="1"/>
  <c r="S31" i="10" s="1"/>
  <c r="H11" i="12"/>
  <c r="H13" i="7"/>
  <c r="G23" i="8"/>
  <c r="J14" i="10"/>
  <c r="I15" i="10"/>
  <c r="H33" i="10"/>
  <c r="H34" i="10" s="1"/>
  <c r="I32" i="10" s="1"/>
  <c r="G13" i="10"/>
  <c r="G18" i="10" s="1"/>
  <c r="G19" i="10" s="1"/>
  <c r="G21" i="10" s="1"/>
  <c r="H12" i="10"/>
  <c r="H20" i="10" s="1"/>
  <c r="E26" i="10"/>
  <c r="I16" i="10"/>
  <c r="H17" i="10"/>
  <c r="H103" i="22" l="1"/>
  <c r="H97" i="22"/>
  <c r="H10" i="22"/>
  <c r="H44" i="22"/>
  <c r="H72" i="22"/>
  <c r="H50" i="22"/>
  <c r="H78" i="22"/>
  <c r="AV7" i="23"/>
  <c r="AU18" i="23"/>
  <c r="AU19" i="23" s="1"/>
  <c r="G10" i="9"/>
  <c r="F6" i="19" s="1"/>
  <c r="H7" i="21"/>
  <c r="H15" i="9"/>
  <c r="I9" i="21" s="1"/>
  <c r="I11" i="12"/>
  <c r="I13" i="7"/>
  <c r="H23" i="8"/>
  <c r="G24" i="8"/>
  <c r="G44" i="6" s="1"/>
  <c r="K19" i="8"/>
  <c r="J22" i="8"/>
  <c r="K14" i="10"/>
  <c r="J15" i="10"/>
  <c r="I33" i="10"/>
  <c r="I34" i="10" s="1"/>
  <c r="J32" i="10" s="1"/>
  <c r="E27" i="10"/>
  <c r="E35" i="10" s="1"/>
  <c r="G12" i="12" s="1"/>
  <c r="H13" i="10"/>
  <c r="H18" i="10" s="1"/>
  <c r="H19" i="10" s="1"/>
  <c r="H21" i="10" s="1"/>
  <c r="I12" i="10"/>
  <c r="I20" i="10" s="1"/>
  <c r="I17" i="10"/>
  <c r="J16" i="10"/>
  <c r="AU20" i="23" l="1"/>
  <c r="P105" i="22"/>
  <c r="P108" i="22" s="1"/>
  <c r="P109" i="22" s="1"/>
  <c r="I78" i="22"/>
  <c r="I50" i="22"/>
  <c r="I103" i="22"/>
  <c r="I97" i="22"/>
  <c r="I10" i="22"/>
  <c r="I44" i="22"/>
  <c r="I72" i="22"/>
  <c r="AV8" i="23"/>
  <c r="AX7" i="23"/>
  <c r="AS22" i="23"/>
  <c r="H10" i="9"/>
  <c r="G6" i="19" s="1"/>
  <c r="I7" i="21"/>
  <c r="I15" i="9"/>
  <c r="J9" i="21" s="1"/>
  <c r="K22" i="8"/>
  <c r="L19" i="8"/>
  <c r="J11" i="12"/>
  <c r="J13" i="7"/>
  <c r="I23" i="8"/>
  <c r="H24" i="8"/>
  <c r="H44" i="6" s="1"/>
  <c r="L14" i="10"/>
  <c r="K15" i="10"/>
  <c r="E28" i="10"/>
  <c r="E36" i="10" s="1"/>
  <c r="J33" i="10"/>
  <c r="J34" i="10" s="1"/>
  <c r="K32" i="10" s="1"/>
  <c r="J12" i="10"/>
  <c r="J20" i="10" s="1"/>
  <c r="I13" i="10"/>
  <c r="I18" i="10" s="1"/>
  <c r="I19" i="10" s="1"/>
  <c r="I21" i="10" s="1"/>
  <c r="J17" i="10"/>
  <c r="K16" i="10"/>
  <c r="J72" i="22" l="1"/>
  <c r="J50" i="22"/>
  <c r="J78" i="22"/>
  <c r="J103" i="22"/>
  <c r="J97" i="22"/>
  <c r="J10" i="22"/>
  <c r="J44" i="22"/>
  <c r="AV9" i="23"/>
  <c r="AX8" i="23"/>
  <c r="I10" i="9"/>
  <c r="H6" i="19" s="1"/>
  <c r="J7" i="21"/>
  <c r="M19" i="8"/>
  <c r="L22" i="8"/>
  <c r="J23" i="8"/>
  <c r="I24" i="8"/>
  <c r="I44" i="6" s="1"/>
  <c r="J15" i="9"/>
  <c r="K9" i="21" s="1"/>
  <c r="K11" i="12"/>
  <c r="K13" i="7"/>
  <c r="M14" i="10"/>
  <c r="L15" i="10"/>
  <c r="F26" i="10"/>
  <c r="F27" i="10" s="1"/>
  <c r="F35" i="10" s="1"/>
  <c r="H12" i="12" s="1"/>
  <c r="K33" i="10"/>
  <c r="K34" i="10" s="1"/>
  <c r="L32" i="10" s="1"/>
  <c r="L16" i="10"/>
  <c r="K17" i="10"/>
  <c r="K12" i="10"/>
  <c r="K20" i="10" s="1"/>
  <c r="J13" i="10"/>
  <c r="J18" i="10" s="1"/>
  <c r="J19" i="10" s="1"/>
  <c r="J21" i="10" s="1"/>
  <c r="K44" i="22" l="1"/>
  <c r="K103" i="22"/>
  <c r="K97" i="22"/>
  <c r="K72" i="22"/>
  <c r="K50" i="22"/>
  <c r="K10" i="22"/>
  <c r="K78" i="22"/>
  <c r="AV10" i="23"/>
  <c r="AX9" i="23"/>
  <c r="J10" i="9"/>
  <c r="I6" i="19" s="1"/>
  <c r="K7" i="21"/>
  <c r="K23" i="8"/>
  <c r="J24" i="8"/>
  <c r="J44" i="6" s="1"/>
  <c r="K15" i="9"/>
  <c r="L9" i="21" s="1"/>
  <c r="L11" i="12"/>
  <c r="L13" i="7"/>
  <c r="N19" i="8"/>
  <c r="M22" i="8"/>
  <c r="M15" i="10"/>
  <c r="N14" i="10"/>
  <c r="L33" i="10"/>
  <c r="L34" i="10" s="1"/>
  <c r="M32" i="10" s="1"/>
  <c r="M16" i="10"/>
  <c r="L17" i="10"/>
  <c r="F28" i="10"/>
  <c r="F36" i="10" s="1"/>
  <c r="K13" i="10"/>
  <c r="K18" i="10" s="1"/>
  <c r="K19" i="10" s="1"/>
  <c r="K21" i="10" s="1"/>
  <c r="L12" i="10"/>
  <c r="L20" i="10" s="1"/>
  <c r="L103" i="22" l="1"/>
  <c r="L97" i="22"/>
  <c r="L10" i="22"/>
  <c r="L78" i="22"/>
  <c r="L44" i="22"/>
  <c r="L72" i="22"/>
  <c r="L50" i="22"/>
  <c r="AV11" i="23"/>
  <c r="AX10" i="23"/>
  <c r="K10" i="9"/>
  <c r="J6" i="19" s="1"/>
  <c r="L7" i="21"/>
  <c r="L15" i="9"/>
  <c r="M9" i="21" s="1"/>
  <c r="M13" i="7"/>
  <c r="M11" i="12"/>
  <c r="O19" i="8"/>
  <c r="N22" i="8"/>
  <c r="L23" i="8"/>
  <c r="K24" i="8"/>
  <c r="K44" i="6" s="1"/>
  <c r="M17" i="10"/>
  <c r="N16" i="10"/>
  <c r="O14" i="10"/>
  <c r="N15" i="10"/>
  <c r="M33" i="10"/>
  <c r="M34" i="10" s="1"/>
  <c r="N32" i="10" s="1"/>
  <c r="N33" i="10" s="1"/>
  <c r="N34" i="10" s="1"/>
  <c r="O32" i="10" s="1"/>
  <c r="L13" i="10"/>
  <c r="L18" i="10" s="1"/>
  <c r="L19" i="10" s="1"/>
  <c r="L21" i="10" s="1"/>
  <c r="M12" i="10"/>
  <c r="M20" i="10" s="1"/>
  <c r="G26" i="10"/>
  <c r="M78" i="22" l="1"/>
  <c r="M103" i="22"/>
  <c r="M97" i="22"/>
  <c r="M10" i="22"/>
  <c r="M72" i="22"/>
  <c r="M50" i="22"/>
  <c r="M44" i="22"/>
  <c r="AV12" i="23"/>
  <c r="AX11" i="23"/>
  <c r="L10" i="9"/>
  <c r="L27" i="9" s="1"/>
  <c r="M7" i="21"/>
  <c r="M23" i="8"/>
  <c r="L24" i="8"/>
  <c r="L44" i="6" s="1"/>
  <c r="N13" i="7"/>
  <c r="N11" i="12"/>
  <c r="M15" i="9"/>
  <c r="N9" i="21" s="1"/>
  <c r="O33" i="10"/>
  <c r="O34" i="10" s="1"/>
  <c r="P32" i="10" s="1"/>
  <c r="O22" i="8"/>
  <c r="P19" i="8"/>
  <c r="M13" i="10"/>
  <c r="M18" i="10" s="1"/>
  <c r="M19" i="10" s="1"/>
  <c r="M21" i="10" s="1"/>
  <c r="N12" i="10"/>
  <c r="N20" i="10" s="1"/>
  <c r="P14" i="10"/>
  <c r="O15" i="10"/>
  <c r="N17" i="10"/>
  <c r="O16" i="10"/>
  <c r="G27" i="10"/>
  <c r="G35" i="10" s="1"/>
  <c r="I12" i="12" s="1"/>
  <c r="N72" i="22" l="1"/>
  <c r="N50" i="22"/>
  <c r="N78" i="22"/>
  <c r="N44" i="22"/>
  <c r="N103" i="22"/>
  <c r="N97" i="22"/>
  <c r="N10" i="22"/>
  <c r="AV13" i="23"/>
  <c r="AX12" i="23"/>
  <c r="K6" i="19"/>
  <c r="M10" i="9"/>
  <c r="M27" i="9" s="1"/>
  <c r="N7" i="21"/>
  <c r="P33" i="10"/>
  <c r="P34" i="10" s="1"/>
  <c r="Q32" i="10" s="1"/>
  <c r="O11" i="12"/>
  <c r="O13" i="7"/>
  <c r="Q19" i="8"/>
  <c r="P22" i="8"/>
  <c r="N15" i="9"/>
  <c r="O9" i="21" s="1"/>
  <c r="N23" i="8"/>
  <c r="M24" i="8"/>
  <c r="M44" i="6" s="1"/>
  <c r="Q14" i="10"/>
  <c r="P15" i="10"/>
  <c r="O17" i="10"/>
  <c r="P16" i="10"/>
  <c r="O12" i="10"/>
  <c r="O20" i="10" s="1"/>
  <c r="N13" i="10"/>
  <c r="N18" i="10" s="1"/>
  <c r="N19" i="10" s="1"/>
  <c r="N21" i="10" s="1"/>
  <c r="G28" i="10"/>
  <c r="O44" i="22" l="1"/>
  <c r="O72" i="22"/>
  <c r="O50" i="22"/>
  <c r="O103" i="22"/>
  <c r="O97" i="22"/>
  <c r="O78" i="22"/>
  <c r="O10" i="22"/>
  <c r="AV14" i="23"/>
  <c r="AX13" i="23"/>
  <c r="L6" i="19"/>
  <c r="N10" i="9"/>
  <c r="N27" i="9" s="1"/>
  <c r="O7" i="21"/>
  <c r="P11" i="12"/>
  <c r="P13" i="7"/>
  <c r="O15" i="9"/>
  <c r="P9" i="21" s="1"/>
  <c r="Q33" i="10"/>
  <c r="Q34" i="10" s="1"/>
  <c r="R32" i="10" s="1"/>
  <c r="R33" i="10" s="1"/>
  <c r="R34" i="10" s="1"/>
  <c r="S32" i="10" s="1"/>
  <c r="S33" i="10" s="1"/>
  <c r="S34" i="10" s="1"/>
  <c r="H26" i="10"/>
  <c r="G36" i="10"/>
  <c r="O23" i="8"/>
  <c r="N24" i="8"/>
  <c r="N44" i="6" s="1"/>
  <c r="R19" i="8"/>
  <c r="Q22" i="8"/>
  <c r="P17" i="10"/>
  <c r="Q16" i="10"/>
  <c r="O13" i="10"/>
  <c r="O18" i="10" s="1"/>
  <c r="O19" i="10" s="1"/>
  <c r="O21" i="10" s="1"/>
  <c r="P12" i="10"/>
  <c r="P20" i="10" s="1"/>
  <c r="R14" i="10"/>
  <c r="Q15" i="10"/>
  <c r="H27" i="10"/>
  <c r="H35" i="10" s="1"/>
  <c r="J12" i="12" s="1"/>
  <c r="P103" i="22" l="1"/>
  <c r="P97" i="22"/>
  <c r="P10" i="22"/>
  <c r="P44" i="22"/>
  <c r="P78" i="22"/>
  <c r="P72" i="22"/>
  <c r="P50" i="22"/>
  <c r="AV15" i="23"/>
  <c r="AX14" i="23"/>
  <c r="M6" i="19"/>
  <c r="O10" i="9"/>
  <c r="N6" i="19" s="1"/>
  <c r="P7" i="21"/>
  <c r="P15" i="9"/>
  <c r="Q9" i="21" s="1"/>
  <c r="Q11" i="12"/>
  <c r="Q13" i="7"/>
  <c r="R22" i="8"/>
  <c r="S19" i="8"/>
  <c r="S22" i="8" s="1"/>
  <c r="P23" i="8"/>
  <c r="O24" i="8"/>
  <c r="O44" i="6" s="1"/>
  <c r="R16" i="10"/>
  <c r="Q17" i="10"/>
  <c r="P13" i="10"/>
  <c r="P18" i="10" s="1"/>
  <c r="P19" i="10" s="1"/>
  <c r="P21" i="10" s="1"/>
  <c r="Q12" i="10"/>
  <c r="Q20" i="10" s="1"/>
  <c r="S14" i="10"/>
  <c r="S15" i="10" s="1"/>
  <c r="R15" i="10"/>
  <c r="H28" i="10"/>
  <c r="H36" i="10" s="1"/>
  <c r="Q78" i="22" l="1"/>
  <c r="Q72" i="22"/>
  <c r="Q103" i="22"/>
  <c r="Q97" i="22"/>
  <c r="Q10" i="22"/>
  <c r="Q44" i="22"/>
  <c r="Q50" i="22"/>
  <c r="O27" i="9"/>
  <c r="AV16" i="23"/>
  <c r="AX16" i="23" s="1"/>
  <c r="AX15" i="23"/>
  <c r="P10" i="9"/>
  <c r="P27" i="9" s="1"/>
  <c r="Q7" i="21"/>
  <c r="R13" i="7"/>
  <c r="R11" i="12"/>
  <c r="Q23" i="8"/>
  <c r="P24" i="8"/>
  <c r="P44" i="6" s="1"/>
  <c r="Q15" i="9"/>
  <c r="R9" i="21" s="1"/>
  <c r="R12" i="10"/>
  <c r="R20" i="10" s="1"/>
  <c r="Q13" i="10"/>
  <c r="Q18" i="10" s="1"/>
  <c r="Q19" i="10" s="1"/>
  <c r="Q21" i="10" s="1"/>
  <c r="S16" i="10"/>
  <c r="S17" i="10" s="1"/>
  <c r="R17" i="10"/>
  <c r="I26" i="10"/>
  <c r="R72" i="22" l="1"/>
  <c r="R50" i="22"/>
  <c r="R44" i="22"/>
  <c r="R78" i="22"/>
  <c r="R103" i="22"/>
  <c r="R97" i="22"/>
  <c r="R10" i="22"/>
  <c r="AX19" i="23"/>
  <c r="O6" i="19"/>
  <c r="Q10" i="9"/>
  <c r="P6" i="19" s="1"/>
  <c r="R7" i="21"/>
  <c r="Q27" i="9"/>
  <c r="R23" i="8"/>
  <c r="Q24" i="8"/>
  <c r="Q44" i="6" s="1"/>
  <c r="S11" i="12"/>
  <c r="S13" i="7"/>
  <c r="S7" i="21" s="1"/>
  <c r="S12" i="10"/>
  <c r="R13" i="10"/>
  <c r="R18" i="10" s="1"/>
  <c r="T11" i="12" s="1"/>
  <c r="I27" i="10"/>
  <c r="I35" i="10" s="1"/>
  <c r="K12" i="12" s="1"/>
  <c r="AX20" i="23" l="1"/>
  <c r="Q105" i="22"/>
  <c r="Q108" i="22" s="1"/>
  <c r="Q109" i="22" s="1"/>
  <c r="S109" i="22" s="1"/>
  <c r="S13" i="10"/>
  <c r="S18" i="10" s="1"/>
  <c r="U11" i="12" s="1"/>
  <c r="S20" i="10"/>
  <c r="R19" i="10"/>
  <c r="S23" i="8"/>
  <c r="S24" i="8" s="1"/>
  <c r="R24" i="8"/>
  <c r="R44" i="6" s="1"/>
  <c r="I28" i="10"/>
  <c r="I36" i="10" s="1"/>
  <c r="S19" i="10" l="1"/>
  <c r="S21" i="10" s="1"/>
  <c r="R21" i="10"/>
  <c r="J26" i="10"/>
  <c r="J27" i="10" l="1"/>
  <c r="J35" i="10" s="1"/>
  <c r="L12" i="12" s="1"/>
  <c r="J28" i="10" l="1"/>
  <c r="J36" i="10" s="1"/>
  <c r="K26" i="10" l="1"/>
  <c r="K27" i="10" s="1"/>
  <c r="K35" i="10" s="1"/>
  <c r="M12" i="12" s="1"/>
  <c r="K28" i="10" l="1"/>
  <c r="K36" i="10" s="1"/>
  <c r="L26" i="10" l="1"/>
  <c r="L27" i="10" s="1"/>
  <c r="L35" i="10" s="1"/>
  <c r="N12" i="12" s="1"/>
  <c r="L28" i="10" l="1"/>
  <c r="L36" i="10" s="1"/>
  <c r="M26" i="10" l="1"/>
  <c r="M27" i="10" l="1"/>
  <c r="M35" i="10" s="1"/>
  <c r="O12" i="12" s="1"/>
  <c r="M28" i="10" l="1"/>
  <c r="M36" i="10" l="1"/>
  <c r="N26" i="10"/>
  <c r="C7" i="9"/>
  <c r="K27" i="9"/>
  <c r="J27" i="9"/>
  <c r="H27" i="9"/>
  <c r="G27" i="9"/>
  <c r="F27" i="9"/>
  <c r="D27" i="9"/>
  <c r="C19" i="9"/>
  <c r="C12" i="9"/>
  <c r="I27" i="9"/>
  <c r="E27" i="9"/>
  <c r="C8" i="9"/>
  <c r="A2" i="9"/>
  <c r="D47" i="8"/>
  <c r="C36" i="8"/>
  <c r="D29" i="8"/>
  <c r="T29" i="8" s="1"/>
  <c r="D28" i="8"/>
  <c r="C28" i="8"/>
  <c r="C34" i="8" s="1"/>
  <c r="B16" i="9" s="1"/>
  <c r="J27" i="8"/>
  <c r="K27" i="8" s="1"/>
  <c r="L27" i="8" s="1"/>
  <c r="M27" i="8" s="1"/>
  <c r="D15" i="8"/>
  <c r="D14" i="8"/>
  <c r="D7" i="9" l="1"/>
  <c r="T8" i="8"/>
  <c r="D36" i="8"/>
  <c r="C13" i="9"/>
  <c r="N27" i="10"/>
  <c r="N35" i="10" s="1"/>
  <c r="P12" i="12" s="1"/>
  <c r="C12" i="8"/>
  <c r="B7" i="9"/>
  <c r="B13" i="9" s="1"/>
  <c r="N27" i="8"/>
  <c r="D34" i="8"/>
  <c r="D7" i="8" l="1"/>
  <c r="D10" i="8" s="1"/>
  <c r="D12" i="8" s="1"/>
  <c r="C40" i="8"/>
  <c r="C44" i="8"/>
  <c r="D48" i="8"/>
  <c r="C16" i="9"/>
  <c r="N28" i="10"/>
  <c r="O26" i="10" s="1"/>
  <c r="O27" i="8"/>
  <c r="D40" i="8" l="1"/>
  <c r="E7" i="8"/>
  <c r="T7" i="8" s="1"/>
  <c r="D44" i="8"/>
  <c r="N36" i="10"/>
  <c r="O27" i="10"/>
  <c r="O35" i="10" s="1"/>
  <c r="Q12" i="12" s="1"/>
  <c r="P27" i="8"/>
  <c r="O28" i="10" l="1"/>
  <c r="P26" i="10" s="1"/>
  <c r="Q27" i="8"/>
  <c r="O36" i="10" l="1"/>
  <c r="P27" i="10"/>
  <c r="P35" i="10" s="1"/>
  <c r="R12" i="12" s="1"/>
  <c r="R27" i="8"/>
  <c r="S27" i="8" s="1"/>
  <c r="P28" i="10" l="1"/>
  <c r="P36" i="10" s="1"/>
  <c r="Q26" i="10" l="1"/>
  <c r="Q27" i="10" s="1"/>
  <c r="Q35" i="10" s="1"/>
  <c r="S12" i="12" s="1"/>
  <c r="Q28" i="10" l="1"/>
  <c r="Q36" i="10" l="1"/>
  <c r="R26" i="10"/>
  <c r="R27" i="10" l="1"/>
  <c r="R35" i="10" s="1"/>
  <c r="T12" i="12" s="1"/>
  <c r="R28" i="10"/>
  <c r="R36" i="10" l="1"/>
  <c r="S26" i="10"/>
  <c r="S27" i="10" l="1"/>
  <c r="S35" i="10" s="1"/>
  <c r="U12" i="12" s="1"/>
  <c r="S28" i="10" l="1"/>
  <c r="S36" i="10" s="1"/>
  <c r="F20" i="6"/>
  <c r="F15" i="22" s="1"/>
  <c r="Q6" i="6"/>
  <c r="Q8" i="6" s="1"/>
  <c r="R6" i="6"/>
  <c r="R8" i="6" s="1"/>
  <c r="S6" i="6"/>
  <c r="S8" i="6" s="1"/>
  <c r="Q9" i="6"/>
  <c r="Q12" i="6" s="1"/>
  <c r="Q19" i="6" s="1"/>
  <c r="Q14" i="22" s="1"/>
  <c r="R9" i="6"/>
  <c r="R12" i="6" s="1"/>
  <c r="R19" i="6" s="1"/>
  <c r="R14" i="22" s="1"/>
  <c r="S9" i="6"/>
  <c r="S12" i="6" s="1"/>
  <c r="S19" i="6" s="1"/>
  <c r="Y40" i="5"/>
  <c r="Z40" i="5"/>
  <c r="AA40" i="5"/>
  <c r="O21" i="6" l="1"/>
  <c r="O16" i="22" s="1"/>
  <c r="O23" i="6"/>
  <c r="O18" i="22" s="1"/>
  <c r="O22" i="6"/>
  <c r="O17" i="22" s="1"/>
  <c r="G20" i="6"/>
  <c r="G15" i="22" s="1"/>
  <c r="F29" i="8"/>
  <c r="P23" i="6" l="1"/>
  <c r="P18" i="22" s="1"/>
  <c r="P22" i="6"/>
  <c r="P17" i="22" s="1"/>
  <c r="P21" i="6"/>
  <c r="P16" i="22" s="1"/>
  <c r="H20" i="6"/>
  <c r="H15" i="22" s="1"/>
  <c r="G29" i="8"/>
  <c r="Q22" i="6" l="1"/>
  <c r="Q17" i="22" s="1"/>
  <c r="Q21" i="6"/>
  <c r="Q16" i="22" s="1"/>
  <c r="Q23" i="6"/>
  <c r="Q18" i="22" s="1"/>
  <c r="I20" i="6"/>
  <c r="I15" i="22" s="1"/>
  <c r="H29" i="8"/>
  <c r="R21" i="6" l="1"/>
  <c r="R16" i="22" s="1"/>
  <c r="S21" i="6"/>
  <c r="R23" i="6"/>
  <c r="R18" i="22" s="1"/>
  <c r="S23" i="6"/>
  <c r="R22" i="6"/>
  <c r="R17" i="22" s="1"/>
  <c r="S22" i="6"/>
  <c r="J20" i="6"/>
  <c r="J15" i="22" s="1"/>
  <c r="I29" i="8"/>
  <c r="D13" i="4"/>
  <c r="O6" i="6"/>
  <c r="O8" i="6" s="1"/>
  <c r="P6" i="6"/>
  <c r="P8" i="6" s="1"/>
  <c r="O9" i="6"/>
  <c r="O12" i="6" s="1"/>
  <c r="O19" i="6" s="1"/>
  <c r="O14" i="22" s="1"/>
  <c r="P9" i="6"/>
  <c r="P12" i="6" s="1"/>
  <c r="P19" i="6" s="1"/>
  <c r="P14" i="22" s="1"/>
  <c r="N17" i="5"/>
  <c r="N26" i="5" s="1"/>
  <c r="O17" i="5"/>
  <c r="O26" i="5" s="1"/>
  <c r="P17" i="5"/>
  <c r="P26" i="5" s="1"/>
  <c r="Q17" i="5"/>
  <c r="Q26" i="5" s="1"/>
  <c r="R17" i="5"/>
  <c r="R26" i="5" s="1"/>
  <c r="S17" i="5"/>
  <c r="S26" i="5" s="1"/>
  <c r="T17" i="5"/>
  <c r="T26" i="5" s="1"/>
  <c r="U17" i="5"/>
  <c r="U26" i="5" s="1"/>
  <c r="V17" i="5"/>
  <c r="V26" i="5" s="1"/>
  <c r="M17" i="5"/>
  <c r="D14" i="4" l="1"/>
  <c r="F13" i="4"/>
  <c r="K20" i="6"/>
  <c r="K15" i="22" s="1"/>
  <c r="J29" i="8"/>
  <c r="W17" i="5"/>
  <c r="W26" i="5" s="1"/>
  <c r="F9" i="4"/>
  <c r="F12" i="4"/>
  <c r="F8" i="4"/>
  <c r="F11" i="4"/>
  <c r="F10" i="4"/>
  <c r="E45" i="6"/>
  <c r="F9" i="6"/>
  <c r="F12" i="6" s="1"/>
  <c r="F19" i="6" s="1"/>
  <c r="F14" i="22" s="1"/>
  <c r="G9" i="6"/>
  <c r="G12" i="6" s="1"/>
  <c r="G19" i="6" s="1"/>
  <c r="G14" i="22" s="1"/>
  <c r="H9" i="6"/>
  <c r="H12" i="6" s="1"/>
  <c r="H19" i="6" s="1"/>
  <c r="H14" i="22" s="1"/>
  <c r="I9" i="6"/>
  <c r="I12" i="6" s="1"/>
  <c r="I19" i="6" s="1"/>
  <c r="I14" i="22" s="1"/>
  <c r="J9" i="6"/>
  <c r="J12" i="6" s="1"/>
  <c r="J19" i="6" s="1"/>
  <c r="J14" i="22" s="1"/>
  <c r="K9" i="6"/>
  <c r="K12" i="6" s="1"/>
  <c r="K19" i="6" s="1"/>
  <c r="K14" i="22" s="1"/>
  <c r="L9" i="6"/>
  <c r="L12" i="6" s="1"/>
  <c r="L19" i="6" s="1"/>
  <c r="L14" i="22" s="1"/>
  <c r="M9" i="6"/>
  <c r="M12" i="6" s="1"/>
  <c r="M19" i="6" s="1"/>
  <c r="M14" i="22" s="1"/>
  <c r="N9" i="6"/>
  <c r="N12" i="6" s="1"/>
  <c r="N19" i="6" s="1"/>
  <c r="N14" i="22" s="1"/>
  <c r="E9" i="6"/>
  <c r="F6" i="6"/>
  <c r="F8" i="6" s="1"/>
  <c r="G6" i="6"/>
  <c r="G8" i="6" s="1"/>
  <c r="H6" i="6"/>
  <c r="H8" i="6" s="1"/>
  <c r="I6" i="6"/>
  <c r="I8" i="6" s="1"/>
  <c r="J6" i="6"/>
  <c r="J8" i="6" s="1"/>
  <c r="K6" i="6"/>
  <c r="K8" i="6" s="1"/>
  <c r="L6" i="6"/>
  <c r="L8" i="6" s="1"/>
  <c r="M6" i="6"/>
  <c r="M8" i="6" s="1"/>
  <c r="N6" i="6"/>
  <c r="N8" i="6" s="1"/>
  <c r="E6" i="6"/>
  <c r="E8" i="6" s="1"/>
  <c r="V40" i="5"/>
  <c r="W40" i="5"/>
  <c r="X40" i="5"/>
  <c r="N40" i="5"/>
  <c r="O40" i="5"/>
  <c r="P40" i="5"/>
  <c r="Q40" i="5"/>
  <c r="R40" i="5"/>
  <c r="S40" i="5"/>
  <c r="T40" i="5"/>
  <c r="U40" i="5"/>
  <c r="M40" i="5"/>
  <c r="V28" i="5"/>
  <c r="M26" i="5"/>
  <c r="D20" i="5"/>
  <c r="J17" i="5"/>
  <c r="I17" i="5"/>
  <c r="H17" i="5"/>
  <c r="G17" i="5"/>
  <c r="D13" i="5"/>
  <c r="J11" i="5"/>
  <c r="I11" i="5"/>
  <c r="H11" i="5"/>
  <c r="G11" i="5"/>
  <c r="E12" i="6" l="1"/>
  <c r="E19" i="6" s="1"/>
  <c r="E14" i="22" s="1"/>
  <c r="D15" i="4"/>
  <c r="F14" i="4"/>
  <c r="H28" i="8"/>
  <c r="H34" i="8" s="1"/>
  <c r="K28" i="8"/>
  <c r="G17" i="6"/>
  <c r="G36" i="6" s="1"/>
  <c r="G28" i="8"/>
  <c r="G34" i="8" s="1"/>
  <c r="K29" i="8"/>
  <c r="J24" i="6"/>
  <c r="J28" i="8"/>
  <c r="J34" i="8" s="1"/>
  <c r="F17" i="6"/>
  <c r="F36" i="6" s="1"/>
  <c r="F28" i="8"/>
  <c r="F34" i="8" s="1"/>
  <c r="I24" i="6"/>
  <c r="Q9" i="5" s="1"/>
  <c r="I28" i="8"/>
  <c r="I34" i="8" s="1"/>
  <c r="X17" i="5"/>
  <c r="Y17" i="5" s="1"/>
  <c r="J19" i="5"/>
  <c r="J18" i="5" s="1"/>
  <c r="G24" i="6"/>
  <c r="O9" i="5" s="1"/>
  <c r="E17" i="6"/>
  <c r="F24" i="6"/>
  <c r="H17" i="6"/>
  <c r="H36" i="6" s="1"/>
  <c r="H24" i="6"/>
  <c r="M14" i="5"/>
  <c r="E11" i="7"/>
  <c r="F45" i="6"/>
  <c r="I17" i="6"/>
  <c r="I36" i="6" s="1"/>
  <c r="D21" i="5"/>
  <c r="D25" i="5" s="1"/>
  <c r="H19" i="5"/>
  <c r="H18" i="5" s="1"/>
  <c r="K17" i="6"/>
  <c r="K36" i="6" s="1"/>
  <c r="K24" i="6"/>
  <c r="J17" i="6"/>
  <c r="J36" i="6" s="1"/>
  <c r="K17" i="5"/>
  <c r="G19" i="5"/>
  <c r="G20" i="5" s="1"/>
  <c r="I19" i="5"/>
  <c r="I12" i="5" s="1"/>
  <c r="K11" i="5"/>
  <c r="J12" i="5" l="1"/>
  <c r="E31" i="6"/>
  <c r="E10" i="7" s="1"/>
  <c r="E36" i="6"/>
  <c r="H16" i="9"/>
  <c r="E24" i="6"/>
  <c r="E25" i="6" s="1"/>
  <c r="E28" i="8"/>
  <c r="D16" i="4"/>
  <c r="F15" i="4"/>
  <c r="H31" i="6"/>
  <c r="H10" i="7" s="1"/>
  <c r="H35" i="6"/>
  <c r="H24" i="22" s="1"/>
  <c r="H34" i="6"/>
  <c r="H23" i="22" s="1"/>
  <c r="J31" i="6"/>
  <c r="J10" i="7" s="1"/>
  <c r="J35" i="6"/>
  <c r="J24" i="22" s="1"/>
  <c r="J34" i="6"/>
  <c r="J23" i="22" s="1"/>
  <c r="E34" i="6"/>
  <c r="E23" i="22" s="1"/>
  <c r="E35" i="6"/>
  <c r="E24" i="22" s="1"/>
  <c r="F31" i="6"/>
  <c r="F34" i="6"/>
  <c r="F23" i="22" s="1"/>
  <c r="F35" i="6"/>
  <c r="F24" i="22" s="1"/>
  <c r="K34" i="6"/>
  <c r="K23" i="22" s="1"/>
  <c r="K35" i="6"/>
  <c r="K24" i="22" s="1"/>
  <c r="K31" i="6"/>
  <c r="K10" i="7" s="1"/>
  <c r="I34" i="6"/>
  <c r="I23" i="22" s="1"/>
  <c r="I35" i="6"/>
  <c r="I24" i="22" s="1"/>
  <c r="I31" i="6"/>
  <c r="I10" i="7" s="1"/>
  <c r="G34" i="6"/>
  <c r="G23" i="22" s="1"/>
  <c r="G35" i="6"/>
  <c r="G24" i="22" s="1"/>
  <c r="G31" i="6"/>
  <c r="G10" i="7" s="1"/>
  <c r="X26" i="5"/>
  <c r="F25" i="6"/>
  <c r="L17" i="6"/>
  <c r="L20" i="6"/>
  <c r="H29" i="6"/>
  <c r="H21" i="22" s="1"/>
  <c r="H30" i="6"/>
  <c r="H22" i="22" s="1"/>
  <c r="H27" i="6"/>
  <c r="H19" i="22" s="1"/>
  <c r="H28" i="6"/>
  <c r="H20" i="22" s="1"/>
  <c r="G29" i="6"/>
  <c r="G21" i="22" s="1"/>
  <c r="G27" i="6"/>
  <c r="G19" i="22" s="1"/>
  <c r="G30" i="6"/>
  <c r="G22" i="22" s="1"/>
  <c r="G28" i="6"/>
  <c r="G20" i="22" s="1"/>
  <c r="R8" i="5"/>
  <c r="R49" i="5" s="1"/>
  <c r="R50" i="5" s="1"/>
  <c r="J27" i="6"/>
  <c r="J19" i="22" s="1"/>
  <c r="J30" i="6"/>
  <c r="J22" i="22" s="1"/>
  <c r="J28" i="6"/>
  <c r="J20" i="22" s="1"/>
  <c r="J29" i="6"/>
  <c r="J21" i="22" s="1"/>
  <c r="G3" i="7"/>
  <c r="O8" i="5"/>
  <c r="O47" i="5" s="1"/>
  <c r="F27" i="6"/>
  <c r="F19" i="22" s="1"/>
  <c r="F30" i="6"/>
  <c r="F22" i="22" s="1"/>
  <c r="F28" i="6"/>
  <c r="F20" i="22" s="1"/>
  <c r="F29" i="6"/>
  <c r="F21" i="22" s="1"/>
  <c r="S8" i="5"/>
  <c r="S47" i="5" s="1"/>
  <c r="K29" i="6"/>
  <c r="K21" i="22" s="1"/>
  <c r="K27" i="6"/>
  <c r="K19" i="22" s="1"/>
  <c r="K30" i="6"/>
  <c r="K22" i="22" s="1"/>
  <c r="K28" i="6"/>
  <c r="K20" i="22" s="1"/>
  <c r="I27" i="6"/>
  <c r="I19" i="22" s="1"/>
  <c r="I30" i="6"/>
  <c r="I22" i="22" s="1"/>
  <c r="I28" i="6"/>
  <c r="I20" i="22" s="1"/>
  <c r="I29" i="6"/>
  <c r="I21" i="22" s="1"/>
  <c r="E28" i="6"/>
  <c r="E20" i="22" s="1"/>
  <c r="E27" i="6"/>
  <c r="E19" i="22" s="1"/>
  <c r="E29" i="6"/>
  <c r="E21" i="22" s="1"/>
  <c r="E30" i="6"/>
  <c r="E22" i="22" s="1"/>
  <c r="F3" i="7"/>
  <c r="N8" i="5"/>
  <c r="N53" i="5" s="1"/>
  <c r="K34" i="8"/>
  <c r="J16" i="9" s="1"/>
  <c r="F16" i="9"/>
  <c r="G16" i="9"/>
  <c r="I16" i="9"/>
  <c r="M20" i="6"/>
  <c r="M15" i="22" s="1"/>
  <c r="L29" i="8"/>
  <c r="L28" i="8"/>
  <c r="Y26" i="5"/>
  <c r="Z17" i="5"/>
  <c r="H20" i="5"/>
  <c r="I20" i="5" s="1"/>
  <c r="J20" i="5" s="1"/>
  <c r="I4" i="7"/>
  <c r="G25" i="6"/>
  <c r="G4" i="7"/>
  <c r="Q8" i="5"/>
  <c r="I3" i="7"/>
  <c r="I25" i="6"/>
  <c r="P8" i="5"/>
  <c r="H3" i="7"/>
  <c r="H25" i="6"/>
  <c r="M8" i="5"/>
  <c r="E3" i="7"/>
  <c r="N14" i="5"/>
  <c r="F11" i="7"/>
  <c r="M9" i="5"/>
  <c r="K4" i="7"/>
  <c r="S9" i="5"/>
  <c r="J4" i="7"/>
  <c r="R9" i="5"/>
  <c r="G45" i="6"/>
  <c r="P9" i="5"/>
  <c r="H4" i="7"/>
  <c r="N9" i="5"/>
  <c r="F4" i="7"/>
  <c r="H12" i="5"/>
  <c r="K25" i="6"/>
  <c r="K3" i="7"/>
  <c r="J3" i="7"/>
  <c r="J25" i="6"/>
  <c r="I18" i="5"/>
  <c r="G12" i="5"/>
  <c r="G18" i="5"/>
  <c r="T8" i="5" l="1"/>
  <c r="T49" i="5" s="1"/>
  <c r="T50" i="5" s="1"/>
  <c r="L36" i="6"/>
  <c r="N16" i="5"/>
  <c r="N25" i="5" s="1"/>
  <c r="F10" i="7"/>
  <c r="F9" i="22" s="1"/>
  <c r="E4" i="7"/>
  <c r="E5" i="7" s="1"/>
  <c r="E34" i="8"/>
  <c r="T28" i="8"/>
  <c r="I5" i="22"/>
  <c r="I93" i="22"/>
  <c r="I40" i="22"/>
  <c r="F5" i="22"/>
  <c r="F93" i="22"/>
  <c r="F40" i="22"/>
  <c r="K5" i="22"/>
  <c r="K93" i="22"/>
  <c r="K40" i="22"/>
  <c r="H93" i="22"/>
  <c r="H40" i="22"/>
  <c r="L24" i="6"/>
  <c r="L25" i="6" s="1"/>
  <c r="L15" i="22"/>
  <c r="J5" i="22"/>
  <c r="J93" i="22"/>
  <c r="J40" i="22"/>
  <c r="G5" i="22"/>
  <c r="G93" i="22"/>
  <c r="G40" i="22"/>
  <c r="E5" i="22"/>
  <c r="E93" i="22"/>
  <c r="E40" i="22"/>
  <c r="D17" i="4"/>
  <c r="F16" i="4"/>
  <c r="H27" i="7"/>
  <c r="H5" i="22"/>
  <c r="G32" i="6"/>
  <c r="G33" i="6" s="1"/>
  <c r="E32" i="6"/>
  <c r="K32" i="6"/>
  <c r="H32" i="6"/>
  <c r="H33" i="6" s="1"/>
  <c r="I32" i="6"/>
  <c r="J32" i="6"/>
  <c r="F32" i="6"/>
  <c r="F33" i="6" s="1"/>
  <c r="R47" i="5"/>
  <c r="F27" i="7"/>
  <c r="J27" i="7"/>
  <c r="G27" i="7"/>
  <c r="K27" i="7"/>
  <c r="I27" i="7"/>
  <c r="L31" i="6"/>
  <c r="L10" i="7" s="1"/>
  <c r="L34" i="6"/>
  <c r="L23" i="22" s="1"/>
  <c r="L35" i="6"/>
  <c r="L24" i="22" s="1"/>
  <c r="L3" i="7"/>
  <c r="N49" i="5"/>
  <c r="N50" i="5" s="1"/>
  <c r="S49" i="5"/>
  <c r="S50" i="5" s="1"/>
  <c r="L28" i="6"/>
  <c r="L20" i="22" s="1"/>
  <c r="S53" i="5"/>
  <c r="L27" i="6"/>
  <c r="L19" i="22" s="1"/>
  <c r="O53" i="5"/>
  <c r="R53" i="5"/>
  <c r="O49" i="5"/>
  <c r="O50" i="5" s="1"/>
  <c r="L30" i="6"/>
  <c r="L22" i="22" s="1"/>
  <c r="L29" i="6"/>
  <c r="L21" i="22" s="1"/>
  <c r="T47" i="5"/>
  <c r="O16" i="5"/>
  <c r="O25" i="5" s="1"/>
  <c r="T53" i="5"/>
  <c r="N47" i="5"/>
  <c r="N20" i="6"/>
  <c r="N15" i="22" s="1"/>
  <c r="M29" i="8"/>
  <c r="M24" i="6"/>
  <c r="M28" i="8"/>
  <c r="M17" i="6"/>
  <c r="M36" i="6" s="1"/>
  <c r="L34" i="8"/>
  <c r="K16" i="9" s="1"/>
  <c r="G5" i="7"/>
  <c r="F5" i="7"/>
  <c r="AA17" i="5"/>
  <c r="AA26" i="5" s="1"/>
  <c r="Z26" i="5"/>
  <c r="I5" i="7"/>
  <c r="K5" i="7"/>
  <c r="J5" i="7"/>
  <c r="H5" i="7"/>
  <c r="S16" i="5"/>
  <c r="S25" i="5" s="1"/>
  <c r="O14" i="5"/>
  <c r="G11" i="7"/>
  <c r="G9" i="22" s="1"/>
  <c r="P53" i="5"/>
  <c r="P49" i="5"/>
  <c r="P50" i="5" s="1"/>
  <c r="P47" i="5"/>
  <c r="R16" i="5"/>
  <c r="R25" i="5" s="1"/>
  <c r="H45" i="6"/>
  <c r="M16" i="5"/>
  <c r="E9" i="22"/>
  <c r="P16" i="5"/>
  <c r="P25" i="5" s="1"/>
  <c r="Q16" i="5"/>
  <c r="Q25" i="5" s="1"/>
  <c r="M47" i="5"/>
  <c r="M53" i="5"/>
  <c r="M49" i="5"/>
  <c r="M50" i="5" s="1"/>
  <c r="Q49" i="5"/>
  <c r="Q50" i="5" s="1"/>
  <c r="Q47" i="5"/>
  <c r="Q53" i="5"/>
  <c r="D16" i="9" l="1"/>
  <c r="E16" i="9"/>
  <c r="T9" i="5"/>
  <c r="L4" i="7"/>
  <c r="L5" i="7" s="1"/>
  <c r="L93" i="22"/>
  <c r="L40" i="22"/>
  <c r="D18" i="4"/>
  <c r="F17" i="4"/>
  <c r="L27" i="7"/>
  <c r="L5" i="22"/>
  <c r="L32" i="6"/>
  <c r="L33" i="6" s="1"/>
  <c r="H48" i="6"/>
  <c r="H37" i="6"/>
  <c r="H25" i="22" s="1"/>
  <c r="M34" i="6"/>
  <c r="M23" i="22" s="1"/>
  <c r="M31" i="6"/>
  <c r="M10" i="7" s="1"/>
  <c r="M35" i="6"/>
  <c r="M24" i="22" s="1"/>
  <c r="G37" i="6"/>
  <c r="G25" i="22" s="1"/>
  <c r="G48" i="6"/>
  <c r="F37" i="6"/>
  <c r="F48" i="6"/>
  <c r="O10" i="5"/>
  <c r="O11" i="5" s="1"/>
  <c r="T16" i="5"/>
  <c r="T25" i="5" s="1"/>
  <c r="G6" i="7"/>
  <c r="G7" i="7" s="1"/>
  <c r="N10" i="5"/>
  <c r="N11" i="5" s="1"/>
  <c r="N48" i="5" s="1"/>
  <c r="N51" i="5" s="1"/>
  <c r="F6" i="7"/>
  <c r="F7" i="7" s="1"/>
  <c r="M27" i="6"/>
  <c r="M19" i="22" s="1"/>
  <c r="M30" i="6"/>
  <c r="M22" i="22" s="1"/>
  <c r="M28" i="6"/>
  <c r="M20" i="22" s="1"/>
  <c r="M29" i="6"/>
  <c r="M21" i="22" s="1"/>
  <c r="U8" i="5"/>
  <c r="M25" i="6"/>
  <c r="M3" i="7"/>
  <c r="O20" i="6"/>
  <c r="O15" i="22" s="1"/>
  <c r="N29" i="8"/>
  <c r="N24" i="6"/>
  <c r="N17" i="6"/>
  <c r="N36" i="6" s="1"/>
  <c r="N28" i="8"/>
  <c r="M34" i="8"/>
  <c r="L16" i="9" s="1"/>
  <c r="U9" i="5"/>
  <c r="M4" i="7"/>
  <c r="M25" i="5"/>
  <c r="P14" i="5"/>
  <c r="H11" i="7"/>
  <c r="H9" i="22" s="1"/>
  <c r="I45" i="6"/>
  <c r="J6" i="7"/>
  <c r="R10" i="5"/>
  <c r="M10" i="5"/>
  <c r="E6" i="7"/>
  <c r="K6" i="7"/>
  <c r="S10" i="5"/>
  <c r="Q10" i="5"/>
  <c r="I6" i="7"/>
  <c r="I33" i="6"/>
  <c r="J33" i="6"/>
  <c r="P10" i="5"/>
  <c r="H6" i="7"/>
  <c r="E33" i="6"/>
  <c r="K33" i="6"/>
  <c r="M93" i="22" l="1"/>
  <c r="M40" i="22"/>
  <c r="T10" i="5"/>
  <c r="T11" i="5" s="1"/>
  <c r="F18" i="4"/>
  <c r="H7" i="4"/>
  <c r="J7" i="4" s="1"/>
  <c r="F39" i="6"/>
  <c r="F40" i="6" s="1"/>
  <c r="F46" i="6" s="1"/>
  <c r="F25" i="22"/>
  <c r="G28" i="22"/>
  <c r="G30" i="22" s="1"/>
  <c r="G31" i="22" s="1"/>
  <c r="H28" i="22"/>
  <c r="H30" i="22" s="1"/>
  <c r="H31" i="22" s="1"/>
  <c r="M27" i="7"/>
  <c r="M5" i="22"/>
  <c r="L6" i="7"/>
  <c r="L7" i="7" s="1"/>
  <c r="M32" i="6"/>
  <c r="K37" i="6"/>
  <c r="K25" i="22" s="1"/>
  <c r="K48" i="6"/>
  <c r="J48" i="6"/>
  <c r="J37" i="6"/>
  <c r="L48" i="6"/>
  <c r="L37" i="6"/>
  <c r="E48" i="6"/>
  <c r="E37" i="6"/>
  <c r="I37" i="6"/>
  <c r="I48" i="6"/>
  <c r="N31" i="6"/>
  <c r="N10" i="7" s="1"/>
  <c r="N35" i="6"/>
  <c r="N24" i="22" s="1"/>
  <c r="N34" i="6"/>
  <c r="N23" i="22" s="1"/>
  <c r="N27" i="6"/>
  <c r="N19" i="22" s="1"/>
  <c r="N30" i="6"/>
  <c r="N22" i="22" s="1"/>
  <c r="N28" i="6"/>
  <c r="N20" i="22" s="1"/>
  <c r="N29" i="6"/>
  <c r="N21" i="22" s="1"/>
  <c r="M5" i="7"/>
  <c r="N34" i="8"/>
  <c r="M16" i="9" s="1"/>
  <c r="G39" i="6"/>
  <c r="V9" i="5"/>
  <c r="N4" i="7"/>
  <c r="U47" i="5"/>
  <c r="U53" i="5"/>
  <c r="U49" i="5"/>
  <c r="U50" i="5" s="1"/>
  <c r="U16" i="5"/>
  <c r="U25" i="5" s="1"/>
  <c r="V8" i="5"/>
  <c r="N3" i="7"/>
  <c r="N25" i="6"/>
  <c r="H39" i="6"/>
  <c r="P20" i="6"/>
  <c r="P15" i="22" s="1"/>
  <c r="O29" i="8"/>
  <c r="O24" i="6"/>
  <c r="O4" i="7" s="1"/>
  <c r="O28" i="8"/>
  <c r="O17" i="6"/>
  <c r="O36" i="6" s="1"/>
  <c r="I7" i="7"/>
  <c r="K7" i="7"/>
  <c r="J7" i="7"/>
  <c r="H7" i="7"/>
  <c r="E7" i="7"/>
  <c r="Q14" i="5"/>
  <c r="I11" i="7"/>
  <c r="I9" i="22" s="1"/>
  <c r="Q11" i="5"/>
  <c r="P11" i="5"/>
  <c r="M11" i="5"/>
  <c r="M48" i="5" s="1"/>
  <c r="M51" i="5" s="1"/>
  <c r="O48" i="5"/>
  <c r="O51" i="5" s="1"/>
  <c r="S11" i="5"/>
  <c r="R11" i="5"/>
  <c r="J45" i="6"/>
  <c r="N12" i="5" l="1"/>
  <c r="N30" i="5" s="1"/>
  <c r="N93" i="22"/>
  <c r="N40" i="22"/>
  <c r="H8" i="4"/>
  <c r="G8" i="7"/>
  <c r="G9" i="7" s="1"/>
  <c r="G12" i="7" s="1"/>
  <c r="G95" i="22"/>
  <c r="G42" i="22"/>
  <c r="G70" i="22"/>
  <c r="H8" i="7"/>
  <c r="H15" i="8" s="1"/>
  <c r="H70" i="22"/>
  <c r="H95" i="22"/>
  <c r="H42" i="22"/>
  <c r="F8" i="7"/>
  <c r="F95" i="22"/>
  <c r="F42" i="22"/>
  <c r="F70" i="22"/>
  <c r="I39" i="6"/>
  <c r="I40" i="6" s="1"/>
  <c r="I46" i="6" s="1"/>
  <c r="I25" i="22"/>
  <c r="K28" i="22"/>
  <c r="K30" i="22" s="1"/>
  <c r="K31" i="22" s="1"/>
  <c r="J39" i="6"/>
  <c r="R12" i="5" s="1"/>
  <c r="R30" i="5" s="1"/>
  <c r="J25" i="22"/>
  <c r="F28" i="22"/>
  <c r="F30" i="22" s="1"/>
  <c r="F31" i="22" s="1"/>
  <c r="L39" i="6"/>
  <c r="L8" i="7" s="1"/>
  <c r="L9" i="7" s="1"/>
  <c r="L25" i="22"/>
  <c r="E39" i="6"/>
  <c r="E8" i="7" s="1"/>
  <c r="E25" i="22"/>
  <c r="N32" i="6"/>
  <c r="N33" i="6" s="1"/>
  <c r="N27" i="7"/>
  <c r="N5" i="22"/>
  <c r="N20" i="5"/>
  <c r="O34" i="6"/>
  <c r="O23" i="22" s="1"/>
  <c r="O31" i="6"/>
  <c r="O10" i="7" s="1"/>
  <c r="O35" i="6"/>
  <c r="O24" i="22" s="1"/>
  <c r="O29" i="6"/>
  <c r="O21" i="22" s="1"/>
  <c r="O27" i="6"/>
  <c r="O19" i="22" s="1"/>
  <c r="O30" i="6"/>
  <c r="O22" i="22" s="1"/>
  <c r="O28" i="6"/>
  <c r="O20" i="22" s="1"/>
  <c r="O34" i="8"/>
  <c r="N16" i="9" s="1"/>
  <c r="P12" i="5"/>
  <c r="P20" i="5" s="1"/>
  <c r="N5" i="7"/>
  <c r="K39" i="6"/>
  <c r="K40" i="6" s="1"/>
  <c r="O12" i="5"/>
  <c r="O20" i="5" s="1"/>
  <c r="H40" i="6"/>
  <c r="H46" i="6" s="1"/>
  <c r="W9" i="5"/>
  <c r="G40" i="6"/>
  <c r="G46" i="6" s="1"/>
  <c r="M33" i="6"/>
  <c r="U10" i="5"/>
  <c r="M6" i="7"/>
  <c r="M7" i="7" s="1"/>
  <c r="V53" i="5"/>
  <c r="V47" i="5"/>
  <c r="V49" i="5"/>
  <c r="V50" i="5" s="1"/>
  <c r="W8" i="5"/>
  <c r="O25" i="6"/>
  <c r="O3" i="7"/>
  <c r="Q20" i="6"/>
  <c r="Q15" i="22" s="1"/>
  <c r="P29" i="8"/>
  <c r="P24" i="6"/>
  <c r="P4" i="7" s="1"/>
  <c r="P17" i="6"/>
  <c r="P36" i="6" s="1"/>
  <c r="P28" i="8"/>
  <c r="V16" i="5"/>
  <c r="V25" i="5" s="1"/>
  <c r="P48" i="5"/>
  <c r="P51" i="5" s="1"/>
  <c r="T48" i="5"/>
  <c r="T51" i="5" s="1"/>
  <c r="S48" i="5"/>
  <c r="S51" i="5" s="1"/>
  <c r="R14" i="5"/>
  <c r="J11" i="7"/>
  <c r="J9" i="22" s="1"/>
  <c r="R48" i="5"/>
  <c r="R51" i="5" s="1"/>
  <c r="K45" i="6"/>
  <c r="Q48" i="5"/>
  <c r="Q51" i="5" s="1"/>
  <c r="N13" i="5" l="1"/>
  <c r="N15" i="5" s="1"/>
  <c r="T12" i="5"/>
  <c r="T13" i="5" s="1"/>
  <c r="I8" i="7"/>
  <c r="I15" i="8" s="1"/>
  <c r="Q12" i="5"/>
  <c r="Q20" i="5" s="1"/>
  <c r="E40" i="6"/>
  <c r="E46" i="6" s="1"/>
  <c r="J95" i="22"/>
  <c r="H9" i="7"/>
  <c r="H12" i="7" s="1"/>
  <c r="H14" i="7" s="1"/>
  <c r="G15" i="8"/>
  <c r="G36" i="8" s="1"/>
  <c r="O5" i="22"/>
  <c r="O93" i="22"/>
  <c r="O40" i="22"/>
  <c r="J70" i="22"/>
  <c r="J42" i="22"/>
  <c r="H9" i="4"/>
  <c r="J8" i="4"/>
  <c r="M12" i="5"/>
  <c r="M20" i="5" s="1"/>
  <c r="E95" i="22"/>
  <c r="E42" i="22"/>
  <c r="E70" i="22"/>
  <c r="I42" i="22"/>
  <c r="I95" i="22"/>
  <c r="I70" i="22"/>
  <c r="F15" i="8"/>
  <c r="F9" i="7"/>
  <c r="F12" i="7" s="1"/>
  <c r="K70" i="22"/>
  <c r="K95" i="22"/>
  <c r="K42" i="22"/>
  <c r="L40" i="6"/>
  <c r="J8" i="7"/>
  <c r="J9" i="7" s="1"/>
  <c r="J12" i="7" s="1"/>
  <c r="J40" i="6"/>
  <c r="J46" i="6" s="1"/>
  <c r="L28" i="22"/>
  <c r="L30" i="22" s="1"/>
  <c r="L31" i="22" s="1"/>
  <c r="J28" i="22"/>
  <c r="J30" i="22" s="1"/>
  <c r="J31" i="22" s="1"/>
  <c r="I28" i="22"/>
  <c r="I30" i="22" s="1"/>
  <c r="I31" i="22" s="1"/>
  <c r="E28" i="22"/>
  <c r="E30" i="22" s="1"/>
  <c r="E31" i="22" s="1"/>
  <c r="O32" i="6"/>
  <c r="O6" i="7" s="1"/>
  <c r="R20" i="5"/>
  <c r="R13" i="5"/>
  <c r="R15" i="5" s="1"/>
  <c r="P35" i="6"/>
  <c r="P24" i="22" s="1"/>
  <c r="P31" i="6"/>
  <c r="P10" i="7" s="1"/>
  <c r="P34" i="6"/>
  <c r="P23" i="22" s="1"/>
  <c r="O5" i="7"/>
  <c r="O27" i="7"/>
  <c r="N48" i="6"/>
  <c r="N37" i="6"/>
  <c r="M37" i="6"/>
  <c r="M48" i="6"/>
  <c r="G14" i="7"/>
  <c r="G24" i="7"/>
  <c r="P27" i="6"/>
  <c r="P19" i="22" s="1"/>
  <c r="P30" i="6"/>
  <c r="P22" i="22" s="1"/>
  <c r="P29" i="6"/>
  <c r="P21" i="22" s="1"/>
  <c r="P28" i="6"/>
  <c r="P20" i="22" s="1"/>
  <c r="P30" i="5"/>
  <c r="P13" i="5"/>
  <c r="P15" i="5" s="1"/>
  <c r="P18" i="5" s="1"/>
  <c r="O30" i="5"/>
  <c r="P34" i="8"/>
  <c r="O16" i="9" s="1"/>
  <c r="S12" i="5"/>
  <c r="S13" i="5" s="1"/>
  <c r="K8" i="7"/>
  <c r="K9" i="7" s="1"/>
  <c r="O13" i="5"/>
  <c r="O15" i="5" s="1"/>
  <c r="O18" i="5" s="1"/>
  <c r="W49" i="5"/>
  <c r="W50" i="5" s="1"/>
  <c r="W53" i="5"/>
  <c r="W47" i="5"/>
  <c r="W16" i="5"/>
  <c r="W25" i="5" s="1"/>
  <c r="X8" i="5"/>
  <c r="P3" i="7"/>
  <c r="P25" i="6"/>
  <c r="V10" i="5"/>
  <c r="N6" i="7"/>
  <c r="N7" i="7" s="1"/>
  <c r="K46" i="6"/>
  <c r="R20" i="6"/>
  <c r="R15" i="22" s="1"/>
  <c r="Q29" i="8"/>
  <c r="Q24" i="6"/>
  <c r="Q4" i="7" s="1"/>
  <c r="Q17" i="6"/>
  <c r="Q36" i="6" s="1"/>
  <c r="Q28" i="8"/>
  <c r="U11" i="5"/>
  <c r="X9" i="5"/>
  <c r="E9" i="7"/>
  <c r="E12" i="7" s="1"/>
  <c r="E15" i="8"/>
  <c r="I9" i="7"/>
  <c r="I12" i="7" s="1"/>
  <c r="H36" i="8"/>
  <c r="Q30" i="5"/>
  <c r="L45" i="6"/>
  <c r="S14" i="5"/>
  <c r="K11" i="7"/>
  <c r="K9" i="22" s="1"/>
  <c r="N18" i="5" l="1"/>
  <c r="N29" i="5"/>
  <c r="Q13" i="5"/>
  <c r="Q15" i="5" s="1"/>
  <c r="Q29" i="5" s="1"/>
  <c r="H24" i="7"/>
  <c r="T30" i="5"/>
  <c r="G12" i="9"/>
  <c r="J15" i="8"/>
  <c r="I12" i="9" s="1"/>
  <c r="F12" i="9"/>
  <c r="P5" i="22"/>
  <c r="P40" i="22"/>
  <c r="P93" i="22"/>
  <c r="H10" i="4"/>
  <c r="J9" i="4"/>
  <c r="L70" i="22"/>
  <c r="L42" i="22"/>
  <c r="L95" i="22"/>
  <c r="F36" i="8"/>
  <c r="F24" i="7"/>
  <c r="F14" i="7"/>
  <c r="M39" i="6"/>
  <c r="M40" i="6" s="1"/>
  <c r="M25" i="22"/>
  <c r="N39" i="6"/>
  <c r="N40" i="6" s="1"/>
  <c r="N25" i="22"/>
  <c r="P32" i="6"/>
  <c r="P6" i="7" s="1"/>
  <c r="Q34" i="6"/>
  <c r="Q23" i="22" s="1"/>
  <c r="Q35" i="6"/>
  <c r="Q24" i="22" s="1"/>
  <c r="Q31" i="6"/>
  <c r="Q10" i="7" s="1"/>
  <c r="H25" i="7"/>
  <c r="H4" i="21"/>
  <c r="P5" i="7"/>
  <c r="P27" i="7"/>
  <c r="G25" i="7"/>
  <c r="G4" i="21"/>
  <c r="T15" i="8"/>
  <c r="O7" i="7"/>
  <c r="J14" i="7"/>
  <c r="J24" i="7"/>
  <c r="I14" i="7"/>
  <c r="I24" i="7"/>
  <c r="E14" i="7"/>
  <c r="E24" i="7"/>
  <c r="Q27" i="6"/>
  <c r="Q30" i="6"/>
  <c r="Q22" i="22" s="1"/>
  <c r="Q28" i="6"/>
  <c r="Q20" i="22" s="1"/>
  <c r="Q29" i="6"/>
  <c r="Q21" i="22" s="1"/>
  <c r="P29" i="5"/>
  <c r="S30" i="5"/>
  <c r="O29" i="5"/>
  <c r="K12" i="7"/>
  <c r="K14" i="7" s="1"/>
  <c r="O33" i="6"/>
  <c r="S15" i="5"/>
  <c r="S18" i="5" s="1"/>
  <c r="W10" i="5"/>
  <c r="V11" i="5"/>
  <c r="U48" i="5"/>
  <c r="U51" i="5" s="1"/>
  <c r="Q3" i="7"/>
  <c r="Q25" i="6"/>
  <c r="S20" i="5"/>
  <c r="Y9" i="5"/>
  <c r="Q34" i="8"/>
  <c r="P16" i="9" s="1"/>
  <c r="S20" i="6"/>
  <c r="R29" i="8"/>
  <c r="R24" i="6"/>
  <c r="R4" i="7" s="1"/>
  <c r="R28" i="8"/>
  <c r="R17" i="6"/>
  <c r="R36" i="6" s="1"/>
  <c r="X47" i="5"/>
  <c r="Y8" i="5"/>
  <c r="X53" i="5"/>
  <c r="X16" i="5"/>
  <c r="X25" i="5" s="1"/>
  <c r="X49" i="5"/>
  <c r="X50" i="5" s="1"/>
  <c r="V12" i="5"/>
  <c r="K15" i="8"/>
  <c r="I36" i="8"/>
  <c r="H12" i="9"/>
  <c r="E36" i="8"/>
  <c r="D12" i="9"/>
  <c r="E12" i="9"/>
  <c r="T14" i="5"/>
  <c r="T20" i="5" s="1"/>
  <c r="L11" i="7"/>
  <c r="L9" i="22" s="1"/>
  <c r="L46" i="6"/>
  <c r="R18" i="5"/>
  <c r="R29" i="5"/>
  <c r="M45" i="6"/>
  <c r="J36" i="8" l="1"/>
  <c r="Q18" i="5"/>
  <c r="N8" i="7"/>
  <c r="N9" i="7" s="1"/>
  <c r="M8" i="7"/>
  <c r="M9" i="7" s="1"/>
  <c r="U12" i="5"/>
  <c r="U13" i="5" s="1"/>
  <c r="Q5" i="22"/>
  <c r="Q93" i="22"/>
  <c r="Q40" i="22"/>
  <c r="Q32" i="6"/>
  <c r="Q19" i="22"/>
  <c r="H11" i="4"/>
  <c r="J10" i="4"/>
  <c r="F25" i="7"/>
  <c r="F4" i="21"/>
  <c r="F5" i="21" s="1"/>
  <c r="F6" i="21" s="1"/>
  <c r="M42" i="22"/>
  <c r="M70" i="22"/>
  <c r="M95" i="22"/>
  <c r="M28" i="22"/>
  <c r="M30" i="22" s="1"/>
  <c r="M31" i="22" s="1"/>
  <c r="N28" i="22"/>
  <c r="N30" i="22" s="1"/>
  <c r="N31" i="22" s="1"/>
  <c r="P7" i="7"/>
  <c r="Q5" i="7"/>
  <c r="Q27" i="7"/>
  <c r="O37" i="6"/>
  <c r="O48" i="6"/>
  <c r="I25" i="7"/>
  <c r="I4" i="21"/>
  <c r="R31" i="6"/>
  <c r="R10" i="7" s="1"/>
  <c r="R35" i="6"/>
  <c r="R24" i="22" s="1"/>
  <c r="R34" i="6"/>
  <c r="R23" i="22" s="1"/>
  <c r="E25" i="7"/>
  <c r="E4" i="21"/>
  <c r="J25" i="7"/>
  <c r="J4" i="21"/>
  <c r="G5" i="21"/>
  <c r="G6" i="21" s="1"/>
  <c r="H5" i="21"/>
  <c r="H6" i="21" s="1"/>
  <c r="K24" i="7"/>
  <c r="R29" i="6"/>
  <c r="R21" i="22" s="1"/>
  <c r="R27" i="6"/>
  <c r="R19" i="22" s="1"/>
  <c r="R30" i="6"/>
  <c r="R22" i="22" s="1"/>
  <c r="R28" i="6"/>
  <c r="R20" i="22" s="1"/>
  <c r="U30" i="5"/>
  <c r="S29" i="5"/>
  <c r="Z9" i="5"/>
  <c r="Z8" i="5"/>
  <c r="Y16" i="5"/>
  <c r="Y25" i="5" s="1"/>
  <c r="Y49" i="5"/>
  <c r="Y50" i="5" s="1"/>
  <c r="Y47" i="5"/>
  <c r="Y53" i="5"/>
  <c r="R25" i="6"/>
  <c r="R3" i="7"/>
  <c r="S29" i="8"/>
  <c r="S17" i="6"/>
  <c r="S36" i="6" s="1"/>
  <c r="S28" i="8"/>
  <c r="S24" i="6"/>
  <c r="S4" i="7" s="1"/>
  <c r="P33" i="6"/>
  <c r="V13" i="5"/>
  <c r="V48" i="5"/>
  <c r="V51" i="5" s="1"/>
  <c r="V30" i="5" s="1"/>
  <c r="R34" i="8"/>
  <c r="Q16" i="9" s="1"/>
  <c r="W11" i="5"/>
  <c r="X10" i="5"/>
  <c r="L12" i="7"/>
  <c r="L15" i="8"/>
  <c r="K36" i="8"/>
  <c r="J12" i="9"/>
  <c r="U14" i="5"/>
  <c r="U20" i="5" s="1"/>
  <c r="M11" i="7"/>
  <c r="M9" i="22" s="1"/>
  <c r="M46" i="6"/>
  <c r="N45" i="6"/>
  <c r="T15" i="5"/>
  <c r="R5" i="22" l="1"/>
  <c r="R93" i="22"/>
  <c r="R40" i="22"/>
  <c r="H12" i="4"/>
  <c r="J11" i="4"/>
  <c r="N95" i="22"/>
  <c r="N42" i="22"/>
  <c r="N70" i="22"/>
  <c r="O39" i="6"/>
  <c r="O40" i="6" s="1"/>
  <c r="O25" i="22"/>
  <c r="R32" i="6"/>
  <c r="S34" i="6"/>
  <c r="S35" i="6"/>
  <c r="S31" i="6"/>
  <c r="S10" i="7" s="1"/>
  <c r="P48" i="6"/>
  <c r="P37" i="6"/>
  <c r="P25" i="22" s="1"/>
  <c r="K25" i="7"/>
  <c r="K4" i="21"/>
  <c r="I5" i="21"/>
  <c r="I6" i="21" s="1"/>
  <c r="E5" i="21"/>
  <c r="E6" i="21" s="1"/>
  <c r="R5" i="7"/>
  <c r="R27" i="7"/>
  <c r="J5" i="21"/>
  <c r="J6" i="21" s="1"/>
  <c r="L14" i="7"/>
  <c r="L4" i="21" s="1"/>
  <c r="L24" i="7"/>
  <c r="S27" i="6"/>
  <c r="S29" i="6"/>
  <c r="S30" i="6"/>
  <c r="S28" i="6"/>
  <c r="Y10" i="5"/>
  <c r="X11" i="5"/>
  <c r="X48" i="5" s="1"/>
  <c r="X51" i="5" s="1"/>
  <c r="X12" i="5" s="1"/>
  <c r="Q33" i="6"/>
  <c r="Q6" i="7"/>
  <c r="Q7" i="7" s="1"/>
  <c r="R6" i="7"/>
  <c r="S3" i="7"/>
  <c r="S25" i="6"/>
  <c r="AA9" i="5"/>
  <c r="W48" i="5"/>
  <c r="W51" i="5" s="1"/>
  <c r="W12" i="5" s="1"/>
  <c r="W13" i="5" s="1"/>
  <c r="S34" i="8"/>
  <c r="S35" i="8"/>
  <c r="S31" i="8"/>
  <c r="Z53" i="5"/>
  <c r="Z16" i="5"/>
  <c r="Z25" i="5" s="1"/>
  <c r="Z49" i="5"/>
  <c r="Z50" i="5" s="1"/>
  <c r="Z47" i="5"/>
  <c r="AA8" i="5"/>
  <c r="M12" i="7"/>
  <c r="M15" i="8"/>
  <c r="L36" i="8"/>
  <c r="K12" i="9"/>
  <c r="O45" i="6"/>
  <c r="V14" i="5"/>
  <c r="V20" i="5" s="1"/>
  <c r="N11" i="7"/>
  <c r="N9" i="22" s="1"/>
  <c r="N46" i="6"/>
  <c r="T29" i="5"/>
  <c r="T18" i="5"/>
  <c r="U15" i="5"/>
  <c r="O8" i="7" l="1"/>
  <c r="O9" i="7" s="1"/>
  <c r="H13" i="4"/>
  <c r="J12" i="4"/>
  <c r="O95" i="22"/>
  <c r="O70" i="22"/>
  <c r="O42" i="22"/>
  <c r="O28" i="22"/>
  <c r="O30" i="22" s="1"/>
  <c r="O31" i="22" s="1"/>
  <c r="P28" i="22"/>
  <c r="P30" i="22" s="1"/>
  <c r="P31" i="22" s="1"/>
  <c r="S32" i="6"/>
  <c r="S5" i="7"/>
  <c r="S27" i="7"/>
  <c r="R7" i="7"/>
  <c r="K5" i="21"/>
  <c r="K6" i="21" s="1"/>
  <c r="L5" i="21"/>
  <c r="L6" i="21" s="1"/>
  <c r="Q37" i="6"/>
  <c r="Q48" i="6"/>
  <c r="M14" i="7"/>
  <c r="M24" i="7"/>
  <c r="L25" i="7"/>
  <c r="R33" i="6"/>
  <c r="AA47" i="5"/>
  <c r="AA16" i="5"/>
  <c r="AA25" i="5" s="1"/>
  <c r="AA49" i="5"/>
  <c r="AA50" i="5" s="1"/>
  <c r="AA53" i="5"/>
  <c r="W30" i="5"/>
  <c r="X13" i="5"/>
  <c r="X30" i="5"/>
  <c r="S6" i="7"/>
  <c r="P39" i="6"/>
  <c r="P40" i="6" s="1"/>
  <c r="Z10" i="5"/>
  <c r="Y11" i="5"/>
  <c r="Y48" i="5" s="1"/>
  <c r="Y51" i="5" s="1"/>
  <c r="Y12" i="5" s="1"/>
  <c r="N12" i="7"/>
  <c r="N15" i="8"/>
  <c r="T36" i="8"/>
  <c r="M36" i="8"/>
  <c r="L12" i="9"/>
  <c r="U29" i="5"/>
  <c r="U18" i="5"/>
  <c r="W14" i="5"/>
  <c r="W20" i="5" s="1"/>
  <c r="V15" i="5"/>
  <c r="O11" i="7"/>
  <c r="O9" i="22" s="1"/>
  <c r="O46" i="6"/>
  <c r="P45" i="6"/>
  <c r="U11" i="3"/>
  <c r="U10" i="3"/>
  <c r="T12" i="3"/>
  <c r="T13" i="3"/>
  <c r="T14" i="3" s="1"/>
  <c r="T11" i="3"/>
  <c r="T10" i="3"/>
  <c r="S12" i="3"/>
  <c r="S13" i="3"/>
  <c r="S14" i="3" s="1"/>
  <c r="S10" i="3"/>
  <c r="S11" i="3"/>
  <c r="U12" i="3"/>
  <c r="U14" i="3" s="1"/>
  <c r="U13" i="3"/>
  <c r="R12" i="3"/>
  <c r="R13" i="3"/>
  <c r="R11" i="3"/>
  <c r="R14" i="3" s="1"/>
  <c r="H14" i="4" l="1"/>
  <c r="J13" i="4"/>
  <c r="P70" i="22"/>
  <c r="P42" i="22"/>
  <c r="P95" i="22"/>
  <c r="Q39" i="6"/>
  <c r="Q8" i="7" s="1"/>
  <c r="Q9" i="7" s="1"/>
  <c r="Q25" i="22"/>
  <c r="S7" i="7"/>
  <c r="R48" i="6"/>
  <c r="R37" i="6"/>
  <c r="R25" i="22" s="1"/>
  <c r="M25" i="7"/>
  <c r="M4" i="21"/>
  <c r="N14" i="7"/>
  <c r="N24" i="7"/>
  <c r="AA10" i="5"/>
  <c r="Z11" i="5"/>
  <c r="Z48" i="5" s="1"/>
  <c r="Z51" i="5" s="1"/>
  <c r="Z12" i="5" s="1"/>
  <c r="Y13" i="5"/>
  <c r="Y30" i="5"/>
  <c r="P8" i="7"/>
  <c r="P9" i="7" s="1"/>
  <c r="S33" i="6"/>
  <c r="O12" i="7"/>
  <c r="O15" i="8"/>
  <c r="N36" i="8"/>
  <c r="M12" i="9"/>
  <c r="V18" i="5"/>
  <c r="V29" i="5"/>
  <c r="P11" i="7"/>
  <c r="P9" i="22" s="1"/>
  <c r="P46" i="6"/>
  <c r="Q45" i="6"/>
  <c r="X14" i="5"/>
  <c r="X20" i="5" s="1"/>
  <c r="W15" i="5"/>
  <c r="V14" i="3"/>
  <c r="Q40" i="6" l="1"/>
  <c r="Q46" i="6" s="1"/>
  <c r="R39" i="6"/>
  <c r="R40" i="6" s="1"/>
  <c r="H15" i="4"/>
  <c r="J14" i="4"/>
  <c r="Q42" i="22"/>
  <c r="Q70" i="22"/>
  <c r="Q95" i="22"/>
  <c r="Q28" i="22"/>
  <c r="Q30" i="22" s="1"/>
  <c r="Q31" i="22" s="1"/>
  <c r="R28" i="22"/>
  <c r="R30" i="22" s="1"/>
  <c r="R31" i="22" s="1"/>
  <c r="S37" i="6"/>
  <c r="S39" i="6" s="1"/>
  <c r="S8" i="7" s="1"/>
  <c r="S9" i="7" s="1"/>
  <c r="S48" i="6"/>
  <c r="M5" i="21"/>
  <c r="M6" i="21" s="1"/>
  <c r="N25" i="7"/>
  <c r="N4" i="21"/>
  <c r="O14" i="7"/>
  <c r="O24" i="7"/>
  <c r="Z13" i="5"/>
  <c r="Z30" i="5"/>
  <c r="AA11" i="5"/>
  <c r="P12" i="7"/>
  <c r="P15" i="8"/>
  <c r="O36" i="8"/>
  <c r="N12" i="9"/>
  <c r="W18" i="5"/>
  <c r="W29" i="5"/>
  <c r="R45" i="6"/>
  <c r="Y14" i="5"/>
  <c r="Y20" i="5" s="1"/>
  <c r="X15" i="5"/>
  <c r="Q11" i="7"/>
  <c r="Q9" i="22" s="1"/>
  <c r="F7" i="4"/>
  <c r="F19" i="4" s="1"/>
  <c r="R8" i="7" l="1"/>
  <c r="R9" i="7" s="1"/>
  <c r="H16" i="4"/>
  <c r="J15" i="4"/>
  <c r="R95" i="22"/>
  <c r="R42" i="22"/>
  <c r="R70" i="22"/>
  <c r="N5" i="21"/>
  <c r="N6" i="21" s="1"/>
  <c r="O25" i="7"/>
  <c r="O4" i="21"/>
  <c r="P14" i="7"/>
  <c r="P24" i="7"/>
  <c r="S45" i="6"/>
  <c r="S11" i="7" s="1"/>
  <c r="AA48" i="5"/>
  <c r="AA51" i="5" s="1"/>
  <c r="AA12" i="5" s="1"/>
  <c r="AA13" i="5" s="1"/>
  <c r="S40" i="6"/>
  <c r="Q12" i="7"/>
  <c r="Q15" i="8"/>
  <c r="Q43" i="8" s="1"/>
  <c r="P36" i="8"/>
  <c r="O12" i="9"/>
  <c r="F20" i="4"/>
  <c r="R11" i="7"/>
  <c r="R9" i="22" s="1"/>
  <c r="R46" i="6"/>
  <c r="X29" i="5"/>
  <c r="X18" i="5"/>
  <c r="Z14" i="5"/>
  <c r="Z20" i="5" s="1"/>
  <c r="Y15" i="5"/>
  <c r="E19" i="4"/>
  <c r="B17" i="9" s="1"/>
  <c r="H17" i="4" l="1"/>
  <c r="J16" i="4"/>
  <c r="O5" i="21"/>
  <c r="O6" i="21" s="1"/>
  <c r="P25" i="7"/>
  <c r="P4" i="21"/>
  <c r="Q14" i="7"/>
  <c r="Q24" i="7"/>
  <c r="S46" i="6"/>
  <c r="AA30" i="5"/>
  <c r="R12" i="7"/>
  <c r="R15" i="8"/>
  <c r="R43" i="8" s="1"/>
  <c r="S12" i="7"/>
  <c r="S15" i="8"/>
  <c r="S36" i="8" s="1"/>
  <c r="Q36" i="8"/>
  <c r="P12" i="9"/>
  <c r="Y18" i="5"/>
  <c r="Y29" i="5"/>
  <c r="AA14" i="5"/>
  <c r="AA20" i="5" s="1"/>
  <c r="Z15" i="5"/>
  <c r="H18" i="4" l="1"/>
  <c r="J17" i="4"/>
  <c r="P5" i="21"/>
  <c r="P6" i="21" s="1"/>
  <c r="Q25" i="7"/>
  <c r="Q4" i="21"/>
  <c r="S14" i="7"/>
  <c r="S24" i="7"/>
  <c r="R14" i="7"/>
  <c r="R24" i="7"/>
  <c r="T24" i="7" s="1"/>
  <c r="S37" i="8"/>
  <c r="S48" i="8"/>
  <c r="S51" i="8" s="1"/>
  <c r="S16" i="7" s="1"/>
  <c r="R36" i="8"/>
  <c r="Q12" i="9"/>
  <c r="AA15" i="5"/>
  <c r="Z29" i="5"/>
  <c r="Z18" i="5"/>
  <c r="J18" i="4" l="1"/>
  <c r="C13" i="8"/>
  <c r="L7" i="4"/>
  <c r="N7" i="4" s="1"/>
  <c r="R25" i="7"/>
  <c r="T25" i="7" s="1"/>
  <c r="R4" i="21"/>
  <c r="Q5" i="21"/>
  <c r="Q6" i="21" s="1"/>
  <c r="S25" i="7"/>
  <c r="S4" i="21"/>
  <c r="S31" i="7"/>
  <c r="AA29" i="5"/>
  <c r="AA18" i="5"/>
  <c r="C39" i="8" l="1"/>
  <c r="C41" i="8" s="1"/>
  <c r="C43" i="8"/>
  <c r="C45" i="8" s="1"/>
  <c r="C16" i="8"/>
  <c r="L8" i="4"/>
  <c r="R5" i="21"/>
  <c r="R6" i="21" s="1"/>
  <c r="S5" i="21"/>
  <c r="S6" i="21" s="1"/>
  <c r="L9" i="4" l="1"/>
  <c r="N8" i="4"/>
  <c r="J19" i="4"/>
  <c r="I19" i="4"/>
  <c r="C17" i="9" s="1"/>
  <c r="N9" i="4" l="1"/>
  <c r="C22" i="11" s="1"/>
  <c r="D23" i="4"/>
  <c r="D27" i="4" s="1"/>
  <c r="D24" i="4"/>
  <c r="J20" i="4"/>
  <c r="AW13" i="4" l="1"/>
  <c r="AW9" i="4"/>
  <c r="AT17" i="4"/>
  <c r="AT13" i="4"/>
  <c r="AT9" i="4"/>
  <c r="AQ17" i="4"/>
  <c r="AQ13" i="4"/>
  <c r="AQ9" i="4"/>
  <c r="AN17" i="4"/>
  <c r="AN13" i="4"/>
  <c r="AN9" i="4"/>
  <c r="AK17" i="4"/>
  <c r="AK13" i="4"/>
  <c r="AK9" i="4"/>
  <c r="AH17" i="4"/>
  <c r="AH13" i="4"/>
  <c r="AH9" i="4"/>
  <c r="AE17" i="4"/>
  <c r="AE13" i="4"/>
  <c r="AE9" i="4"/>
  <c r="AB17" i="4"/>
  <c r="AB13" i="4"/>
  <c r="AB9" i="4"/>
  <c r="Y17" i="4"/>
  <c r="Y13" i="4"/>
  <c r="Y9" i="4"/>
  <c r="V17" i="4"/>
  <c r="V13" i="4"/>
  <c r="V9" i="4"/>
  <c r="S17" i="4"/>
  <c r="S13" i="4"/>
  <c r="S9" i="4"/>
  <c r="P17" i="4"/>
  <c r="P13" i="4"/>
  <c r="P9" i="4"/>
  <c r="M17" i="4"/>
  <c r="M13" i="4"/>
  <c r="AW11" i="4"/>
  <c r="AT15" i="4"/>
  <c r="AT7" i="4"/>
  <c r="AQ11" i="4"/>
  <c r="AN15" i="4"/>
  <c r="AN7" i="4"/>
  <c r="AK11" i="4"/>
  <c r="AH15" i="4"/>
  <c r="AH7" i="4"/>
  <c r="AW12" i="4"/>
  <c r="AW8" i="4"/>
  <c r="AT16" i="4"/>
  <c r="AT12" i="4"/>
  <c r="AT8" i="4"/>
  <c r="AQ16" i="4"/>
  <c r="AQ12" i="4"/>
  <c r="AQ8" i="4"/>
  <c r="AN16" i="4"/>
  <c r="AN12" i="4"/>
  <c r="AN8" i="4"/>
  <c r="AK16" i="4"/>
  <c r="AK12" i="4"/>
  <c r="AK8" i="4"/>
  <c r="AH16" i="4"/>
  <c r="AH12" i="4"/>
  <c r="AH8" i="4"/>
  <c r="AE16" i="4"/>
  <c r="AE12" i="4"/>
  <c r="AE8" i="4"/>
  <c r="AB16" i="4"/>
  <c r="AB12" i="4"/>
  <c r="AB8" i="4"/>
  <c r="Y16" i="4"/>
  <c r="Y12" i="4"/>
  <c r="Y8" i="4"/>
  <c r="V16" i="4"/>
  <c r="V12" i="4"/>
  <c r="V8" i="4"/>
  <c r="S16" i="4"/>
  <c r="S12" i="4"/>
  <c r="S8" i="4"/>
  <c r="P16" i="4"/>
  <c r="P12" i="4"/>
  <c r="P8" i="4"/>
  <c r="M16" i="4"/>
  <c r="M12" i="4"/>
  <c r="AW15" i="4"/>
  <c r="AW7" i="4"/>
  <c r="AT11" i="4"/>
  <c r="AQ15" i="4"/>
  <c r="AQ7" i="4"/>
  <c r="AN11" i="4"/>
  <c r="AK15" i="4"/>
  <c r="AK7" i="4"/>
  <c r="AH11" i="4"/>
  <c r="AW14" i="4"/>
  <c r="AT10" i="4"/>
  <c r="AN18" i="4"/>
  <c r="AK14" i="4"/>
  <c r="AH10" i="4"/>
  <c r="AE11" i="4"/>
  <c r="AB15" i="4"/>
  <c r="AB7" i="4"/>
  <c r="Y11" i="4"/>
  <c r="V15" i="4"/>
  <c r="V7" i="4"/>
  <c r="S11" i="4"/>
  <c r="P15" i="4"/>
  <c r="P7" i="4"/>
  <c r="M11" i="4"/>
  <c r="AT18" i="4"/>
  <c r="AQ14" i="4"/>
  <c r="AN10" i="4"/>
  <c r="AH18" i="4"/>
  <c r="AE15" i="4"/>
  <c r="AE7" i="4"/>
  <c r="AB11" i="4"/>
  <c r="Y7" i="4"/>
  <c r="V11" i="4"/>
  <c r="S15" i="4"/>
  <c r="S7" i="4"/>
  <c r="M15" i="4"/>
  <c r="AT14" i="4"/>
  <c r="AK18" i="4"/>
  <c r="AE14" i="4"/>
  <c r="AB10" i="4"/>
  <c r="V18" i="4"/>
  <c r="V10" i="4"/>
  <c r="S14" i="4"/>
  <c r="P18" i="4"/>
  <c r="M14" i="4"/>
  <c r="AW10" i="4"/>
  <c r="AQ18" i="4"/>
  <c r="AN14" i="4"/>
  <c r="AK10" i="4"/>
  <c r="AE18" i="4"/>
  <c r="AE10" i="4"/>
  <c r="AB14" i="4"/>
  <c r="Y18" i="4"/>
  <c r="Y10" i="4"/>
  <c r="V14" i="4"/>
  <c r="S18" i="4"/>
  <c r="S10" i="4"/>
  <c r="P14" i="4"/>
  <c r="M18" i="4"/>
  <c r="M10" i="4"/>
  <c r="Y15" i="4"/>
  <c r="P11" i="4"/>
  <c r="AQ10" i="4"/>
  <c r="AH14" i="4"/>
  <c r="AB18" i="4"/>
  <c r="Y14" i="4"/>
  <c r="P10" i="4"/>
  <c r="L10" i="4"/>
  <c r="N10" i="4" s="1"/>
  <c r="AT19" i="4" l="1"/>
  <c r="AW19" i="4"/>
  <c r="F21" i="4"/>
  <c r="L11" i="4"/>
  <c r="N11" i="4" s="1"/>
  <c r="AS23" i="4" l="1"/>
  <c r="P14" i="8" s="1"/>
  <c r="P17" i="9"/>
  <c r="AP23" i="4"/>
  <c r="O14" i="8" s="1"/>
  <c r="O17" i="9"/>
  <c r="L12" i="4"/>
  <c r="N12" i="4" s="1"/>
  <c r="M19" i="4"/>
  <c r="P31" i="9" l="1"/>
  <c r="Q82" i="22"/>
  <c r="O10" i="19"/>
  <c r="Q54" i="22"/>
  <c r="O31" i="9"/>
  <c r="P82" i="22"/>
  <c r="N10" i="19"/>
  <c r="P54" i="22"/>
  <c r="M20" i="4"/>
  <c r="D17" i="9"/>
  <c r="L13" i="4"/>
  <c r="N13" i="4" s="1"/>
  <c r="E54" i="22" l="1"/>
  <c r="E82" i="22"/>
  <c r="C10" i="19"/>
  <c r="D31" i="9"/>
  <c r="L14" i="4"/>
  <c r="N14" i="4" s="1"/>
  <c r="L15" i="4" l="1"/>
  <c r="N15" i="4" s="1"/>
  <c r="L16" i="4" l="1"/>
  <c r="N16" i="4" s="1"/>
  <c r="L17" i="4" l="1"/>
  <c r="N17" i="4" s="1"/>
  <c r="L18" i="4" l="1"/>
  <c r="N18" i="4" l="1"/>
  <c r="O7" i="4"/>
  <c r="D13" i="8"/>
  <c r="N19" i="4"/>
  <c r="E15" i="7" s="1"/>
  <c r="E8" i="22" l="1"/>
  <c r="C8" i="19"/>
  <c r="D32" i="9"/>
  <c r="D29" i="9"/>
  <c r="E52" i="22"/>
  <c r="E55" i="22" s="1"/>
  <c r="E56" i="22" s="1"/>
  <c r="E80" i="22"/>
  <c r="E83" i="22" s="1"/>
  <c r="E84" i="22" s="1"/>
  <c r="D39" i="8"/>
  <c r="D41" i="8" s="1"/>
  <c r="D43" i="8"/>
  <c r="D45" i="8" s="1"/>
  <c r="D16" i="8"/>
  <c r="Q7" i="4"/>
  <c r="N20" i="4"/>
  <c r="M19" i="5"/>
  <c r="O8" i="4"/>
  <c r="Q8" i="4" s="1"/>
  <c r="M39" i="5" l="1"/>
  <c r="M41" i="5" s="1"/>
  <c r="M21" i="5"/>
  <c r="M31" i="5" s="1"/>
  <c r="O9" i="4"/>
  <c r="Q9" i="4" s="1"/>
  <c r="O10" i="4" l="1"/>
  <c r="Q10" i="4" s="1"/>
  <c r="O11" i="4" l="1"/>
  <c r="Q11" i="4" s="1"/>
  <c r="O12" i="4" l="1"/>
  <c r="Q12" i="4" s="1"/>
  <c r="O13" i="4" l="1"/>
  <c r="Q13" i="4" s="1"/>
  <c r="O14" i="4" l="1"/>
  <c r="Q14" i="4" s="1"/>
  <c r="O15" i="4" l="1"/>
  <c r="Q15" i="4" s="1"/>
  <c r="P19" i="4"/>
  <c r="P20" i="4" l="1"/>
  <c r="L23" i="4"/>
  <c r="E14" i="8" s="1"/>
  <c r="T14" i="8" s="1"/>
  <c r="E17" i="9"/>
  <c r="L22" i="4"/>
  <c r="E13" i="8" s="1"/>
  <c r="O16" i="4"/>
  <c r="Q16" i="4" s="1"/>
  <c r="F54" i="22" l="1"/>
  <c r="F82" i="22"/>
  <c r="D10" i="19"/>
  <c r="E31" i="9"/>
  <c r="E39" i="8"/>
  <c r="E43" i="8"/>
  <c r="T13" i="8"/>
  <c r="S38" i="8" s="1"/>
  <c r="S28" i="7" s="1"/>
  <c r="O17" i="4"/>
  <c r="Q17" i="4" s="1"/>
  <c r="O18" i="4" l="1"/>
  <c r="Q18" i="4" s="1"/>
  <c r="Q19" i="4" s="1"/>
  <c r="F15" i="7" l="1"/>
  <c r="N19" i="5"/>
  <c r="Q20" i="4"/>
  <c r="R7" i="4"/>
  <c r="N39" i="5" l="1"/>
  <c r="N41" i="5" s="1"/>
  <c r="N43" i="5" s="1"/>
  <c r="N21" i="5"/>
  <c r="E32" i="9"/>
  <c r="F8" i="22"/>
  <c r="F52" i="22"/>
  <c r="F55" i="22" s="1"/>
  <c r="F56" i="22" s="1"/>
  <c r="E29" i="9"/>
  <c r="F80" i="22"/>
  <c r="F83" i="22" s="1"/>
  <c r="F84" i="22" s="1"/>
  <c r="D8" i="19"/>
  <c r="T7" i="4"/>
  <c r="R8" i="4"/>
  <c r="T8" i="4" s="1"/>
  <c r="N31" i="5" l="1"/>
  <c r="N22" i="5"/>
  <c r="N32" i="5" s="1"/>
  <c r="R9" i="4"/>
  <c r="T9" i="4" s="1"/>
  <c r="R10" i="4" l="1"/>
  <c r="T10" i="4" s="1"/>
  <c r="R11" i="4" l="1"/>
  <c r="T11" i="4" s="1"/>
  <c r="R12" i="4" l="1"/>
  <c r="T12" i="4" s="1"/>
  <c r="R13" i="4" l="1"/>
  <c r="T13" i="4" s="1"/>
  <c r="R14" i="4" l="1"/>
  <c r="T14" i="4" s="1"/>
  <c r="R15" i="4" l="1"/>
  <c r="T15" i="4" s="1"/>
  <c r="R16" i="4" l="1"/>
  <c r="T16" i="4" s="1"/>
  <c r="R17" i="4" l="1"/>
  <c r="T17" i="4" s="1"/>
  <c r="R18" i="4" l="1"/>
  <c r="T18" i="4" s="1"/>
  <c r="S19" i="4"/>
  <c r="S20" i="4" l="1"/>
  <c r="F17" i="9"/>
  <c r="O23" i="4"/>
  <c r="F14" i="8" s="1"/>
  <c r="O22" i="4"/>
  <c r="F13" i="8" s="1"/>
  <c r="T19" i="4"/>
  <c r="U7" i="4"/>
  <c r="F39" i="8" l="1"/>
  <c r="F43" i="8"/>
  <c r="G54" i="22"/>
  <c r="G82" i="22"/>
  <c r="E10" i="19"/>
  <c r="F31" i="9"/>
  <c r="W7" i="4"/>
  <c r="T20" i="4"/>
  <c r="G15" i="7"/>
  <c r="O19" i="5"/>
  <c r="O39" i="5" s="1"/>
  <c r="O41" i="5" s="1"/>
  <c r="O43" i="5" s="1"/>
  <c r="U8" i="4"/>
  <c r="W8" i="4" s="1"/>
  <c r="G8" i="22" l="1"/>
  <c r="F32" i="9"/>
  <c r="E8" i="19"/>
  <c r="F29" i="9"/>
  <c r="G80" i="22"/>
  <c r="G83" i="22" s="1"/>
  <c r="G84" i="22" s="1"/>
  <c r="G52" i="22"/>
  <c r="G55" i="22" s="1"/>
  <c r="G56" i="22" s="1"/>
  <c r="O21" i="5"/>
  <c r="O31" i="5" s="1"/>
  <c r="U9" i="4"/>
  <c r="U10" i="4" l="1"/>
  <c r="W9" i="4"/>
  <c r="O22" i="5"/>
  <c r="O23" i="5" s="1"/>
  <c r="O24" i="5" s="1"/>
  <c r="O27" i="5" s="1"/>
  <c r="O36" i="5" s="1"/>
  <c r="U11" i="4" l="1"/>
  <c r="W10" i="4"/>
  <c r="O32" i="5"/>
  <c r="U12" i="4" l="1"/>
  <c r="W11" i="4"/>
  <c r="V19" i="4"/>
  <c r="V20" i="4" l="1"/>
  <c r="R23" i="4"/>
  <c r="G14" i="8" s="1"/>
  <c r="G17" i="9"/>
  <c r="R22" i="4"/>
  <c r="G13" i="8" s="1"/>
  <c r="U13" i="4"/>
  <c r="W12" i="4"/>
  <c r="G43" i="8" l="1"/>
  <c r="G39" i="8"/>
  <c r="H54" i="22"/>
  <c r="H82" i="22"/>
  <c r="F10" i="19"/>
  <c r="G31" i="9"/>
  <c r="U14" i="4"/>
  <c r="W13" i="4"/>
  <c r="U15" i="4" l="1"/>
  <c r="W14" i="4"/>
  <c r="U16" i="4" l="1"/>
  <c r="W15" i="4"/>
  <c r="U17" i="4" l="1"/>
  <c r="W16" i="4"/>
  <c r="Y19" i="4"/>
  <c r="Y20" i="4" l="1"/>
  <c r="U23" i="4"/>
  <c r="H14" i="8" s="1"/>
  <c r="H17" i="9"/>
  <c r="U18" i="4"/>
  <c r="W17" i="4"/>
  <c r="I82" i="22" l="1"/>
  <c r="I54" i="22"/>
  <c r="G10" i="19"/>
  <c r="H31" i="9"/>
  <c r="W18" i="4"/>
  <c r="W19" i="4" s="1"/>
  <c r="X7" i="4"/>
  <c r="Z7" i="4" l="1"/>
  <c r="U22" i="4"/>
  <c r="H13" i="8" s="1"/>
  <c r="X8" i="4"/>
  <c r="H15" i="7"/>
  <c r="P19" i="5"/>
  <c r="W20" i="4"/>
  <c r="H8" i="22" l="1"/>
  <c r="H80" i="22"/>
  <c r="H83" i="22" s="1"/>
  <c r="H84" i="22" s="1"/>
  <c r="H52" i="22"/>
  <c r="H55" i="22" s="1"/>
  <c r="H56" i="22" s="1"/>
  <c r="G29" i="9"/>
  <c r="G32" i="9"/>
  <c r="F8" i="19"/>
  <c r="H39" i="8"/>
  <c r="H43" i="8"/>
  <c r="Z8" i="4"/>
  <c r="X9" i="4"/>
  <c r="P21" i="5"/>
  <c r="P39" i="5"/>
  <c r="P41" i="5" s="1"/>
  <c r="P43" i="5" s="1"/>
  <c r="P22" i="5" l="1"/>
  <c r="P31" i="5"/>
  <c r="X10" i="4"/>
  <c r="Z9" i="4"/>
  <c r="AB19" i="4"/>
  <c r="AB20" i="4" l="1"/>
  <c r="X23" i="4"/>
  <c r="I14" i="8" s="1"/>
  <c r="I17" i="9"/>
  <c r="X11" i="4"/>
  <c r="Z10" i="4"/>
  <c r="P23" i="5"/>
  <c r="P24" i="5" s="1"/>
  <c r="P27" i="5" s="1"/>
  <c r="P36" i="5" s="1"/>
  <c r="P32" i="5"/>
  <c r="J82" i="22" l="1"/>
  <c r="J54" i="22"/>
  <c r="H10" i="19"/>
  <c r="I31" i="9"/>
  <c r="X12" i="4"/>
  <c r="Z11" i="4"/>
  <c r="X13" i="4" l="1"/>
  <c r="Z12" i="4"/>
  <c r="X14" i="4" l="1"/>
  <c r="Z13" i="4"/>
  <c r="X15" i="4" l="1"/>
  <c r="Z14" i="4"/>
  <c r="AE19" i="4"/>
  <c r="AE20" i="4" l="1"/>
  <c r="J17" i="9"/>
  <c r="AA23" i="4"/>
  <c r="J14" i="8" s="1"/>
  <c r="X16" i="4"/>
  <c r="Z15" i="4"/>
  <c r="K82" i="22" l="1"/>
  <c r="K54" i="22"/>
  <c r="I10" i="19"/>
  <c r="J31" i="9"/>
  <c r="X17" i="4"/>
  <c r="Z16" i="4"/>
  <c r="X18" i="4" l="1"/>
  <c r="Z17" i="4"/>
  <c r="Z18" i="4" l="1"/>
  <c r="Z19" i="4" s="1"/>
  <c r="AA7" i="4"/>
  <c r="AC7" i="4" l="1"/>
  <c r="X22" i="4"/>
  <c r="I13" i="8" s="1"/>
  <c r="AA8" i="4"/>
  <c r="I15" i="7"/>
  <c r="Z20" i="4"/>
  <c r="Q19" i="5"/>
  <c r="AH19" i="4"/>
  <c r="AH20" i="4" l="1"/>
  <c r="K17" i="9"/>
  <c r="AD23" i="4"/>
  <c r="K14" i="8" s="1"/>
  <c r="I39" i="8"/>
  <c r="I43" i="8"/>
  <c r="I8" i="22"/>
  <c r="G8" i="19"/>
  <c r="I80" i="22"/>
  <c r="I83" i="22" s="1"/>
  <c r="I84" i="22" s="1"/>
  <c r="I52" i="22"/>
  <c r="I55" i="22" s="1"/>
  <c r="I56" i="22" s="1"/>
  <c r="H32" i="9"/>
  <c r="H29" i="9"/>
  <c r="AC8" i="4"/>
  <c r="AA9" i="4"/>
  <c r="Q21" i="5"/>
  <c r="Q39" i="5"/>
  <c r="Q41" i="5" s="1"/>
  <c r="Q43" i="5" s="1"/>
  <c r="L54" i="22" l="1"/>
  <c r="L82" i="22"/>
  <c r="J10" i="19"/>
  <c r="K31" i="9"/>
  <c r="Q31" i="5"/>
  <c r="Q22" i="5"/>
  <c r="AA10" i="4"/>
  <c r="AC9" i="4"/>
  <c r="AA11" i="4" l="1"/>
  <c r="AC10" i="4"/>
  <c r="Q32" i="5"/>
  <c r="Q23" i="5"/>
  <c r="Q24" i="5" s="1"/>
  <c r="Q27" i="5" s="1"/>
  <c r="Q36" i="5" s="1"/>
  <c r="AA12" i="4" l="1"/>
  <c r="AC11" i="4"/>
  <c r="AA13" i="4" l="1"/>
  <c r="AC12" i="4"/>
  <c r="AA14" i="4" l="1"/>
  <c r="AC13" i="4"/>
  <c r="AA15" i="4" l="1"/>
  <c r="AC14" i="4"/>
  <c r="AA16" i="4" l="1"/>
  <c r="AC15" i="4"/>
  <c r="AA17" i="4" l="1"/>
  <c r="AC16" i="4"/>
  <c r="AA18" i="4" l="1"/>
  <c r="AC17" i="4"/>
  <c r="AC18" i="4" l="1"/>
  <c r="AC19" i="4" s="1"/>
  <c r="AD7" i="4"/>
  <c r="AF7" i="4" l="1"/>
  <c r="AA22" i="4"/>
  <c r="J13" i="8" s="1"/>
  <c r="AD8" i="4"/>
  <c r="J15" i="7"/>
  <c r="AC20" i="4"/>
  <c r="R19" i="5"/>
  <c r="R21" i="5" l="1"/>
  <c r="R39" i="5"/>
  <c r="R41" i="5" s="1"/>
  <c r="R43" i="5" s="1"/>
  <c r="J8" i="22"/>
  <c r="I29" i="9"/>
  <c r="J80" i="22"/>
  <c r="J83" i="22" s="1"/>
  <c r="J84" i="22" s="1"/>
  <c r="J52" i="22"/>
  <c r="J55" i="22" s="1"/>
  <c r="J56" i="22" s="1"/>
  <c r="H8" i="19"/>
  <c r="I32" i="9"/>
  <c r="AF8" i="4"/>
  <c r="AD9" i="4"/>
  <c r="J39" i="8"/>
  <c r="J43" i="8"/>
  <c r="AK19" i="4"/>
  <c r="AK20" i="4" l="1"/>
  <c r="AG23" i="4"/>
  <c r="L14" i="8" s="1"/>
  <c r="L17" i="9"/>
  <c r="AD10" i="4"/>
  <c r="AF9" i="4"/>
  <c r="R22" i="5"/>
  <c r="R31" i="5"/>
  <c r="L31" i="9" l="1"/>
  <c r="M82" i="22"/>
  <c r="M54" i="22"/>
  <c r="K10" i="19"/>
  <c r="AD11" i="4"/>
  <c r="AF10" i="4"/>
  <c r="R23" i="5"/>
  <c r="R24" i="5" s="1"/>
  <c r="R27" i="5" s="1"/>
  <c r="R36" i="5" s="1"/>
  <c r="R32" i="5"/>
  <c r="AD12" i="4" l="1"/>
  <c r="AF11" i="4"/>
  <c r="AD13" i="4" l="1"/>
  <c r="AF12" i="4"/>
  <c r="AD14" i="4" l="1"/>
  <c r="AF13" i="4"/>
  <c r="AD15" i="4" l="1"/>
  <c r="AF14" i="4"/>
  <c r="AD16" i="4" l="1"/>
  <c r="AF15" i="4"/>
  <c r="AD17" i="4" l="1"/>
  <c r="AF16" i="4"/>
  <c r="AD18" i="4" l="1"/>
  <c r="AF17" i="4"/>
  <c r="AF18" i="4" l="1"/>
  <c r="AF19" i="4" s="1"/>
  <c r="AG7" i="4"/>
  <c r="AI7" i="4" l="1"/>
  <c r="AD22" i="4"/>
  <c r="K13" i="8" s="1"/>
  <c r="AG8" i="4"/>
  <c r="K15" i="7"/>
  <c r="AF20" i="4"/>
  <c r="S19" i="5"/>
  <c r="K8" i="22" l="1"/>
  <c r="J32" i="9"/>
  <c r="I8" i="19"/>
  <c r="J29" i="9"/>
  <c r="K52" i="22"/>
  <c r="K55" i="22" s="1"/>
  <c r="K56" i="22" s="1"/>
  <c r="K80" i="22"/>
  <c r="K83" i="22" s="1"/>
  <c r="K84" i="22" s="1"/>
  <c r="AG9" i="4"/>
  <c r="AI8" i="4"/>
  <c r="S39" i="5"/>
  <c r="S41" i="5" s="1"/>
  <c r="S43" i="5" s="1"/>
  <c r="S21" i="5"/>
  <c r="K39" i="8"/>
  <c r="K43" i="8"/>
  <c r="S31" i="5" l="1"/>
  <c r="S22" i="5"/>
  <c r="AG10" i="4"/>
  <c r="AI9" i="4"/>
  <c r="S32" i="5" l="1"/>
  <c r="S23" i="5"/>
  <c r="S24" i="5" s="1"/>
  <c r="S27" i="5" s="1"/>
  <c r="S36" i="5" s="1"/>
  <c r="AG11" i="4"/>
  <c r="AI10" i="4"/>
  <c r="AN19" i="4"/>
  <c r="AN20" i="4" l="1"/>
  <c r="M17" i="9"/>
  <c r="AJ23" i="4"/>
  <c r="M14" i="8" s="1"/>
  <c r="AG12" i="4"/>
  <c r="AI11" i="4"/>
  <c r="M31" i="9" l="1"/>
  <c r="N54" i="22"/>
  <c r="N82" i="22"/>
  <c r="L10" i="19"/>
  <c r="AG13" i="4"/>
  <c r="AI12" i="4"/>
  <c r="AG14" i="4" l="1"/>
  <c r="AI13" i="4"/>
  <c r="AG15" i="4" l="1"/>
  <c r="AI14" i="4"/>
  <c r="AG16" i="4" l="1"/>
  <c r="AI15" i="4"/>
  <c r="AG17" i="4" l="1"/>
  <c r="AI16" i="4"/>
  <c r="AG18" i="4" l="1"/>
  <c r="AI17" i="4"/>
  <c r="AI18" i="4" l="1"/>
  <c r="AI19" i="4" s="1"/>
  <c r="AJ7" i="4"/>
  <c r="AL7" i="4" l="1"/>
  <c r="AG22" i="4"/>
  <c r="L13" i="8" s="1"/>
  <c r="AJ8" i="4"/>
  <c r="L15" i="7"/>
  <c r="T19" i="5"/>
  <c r="AI20" i="4"/>
  <c r="L39" i="8" l="1"/>
  <c r="T39" i="8" s="1"/>
  <c r="L43" i="8"/>
  <c r="L8" i="22"/>
  <c r="L80" i="22"/>
  <c r="L52" i="22"/>
  <c r="K32" i="9"/>
  <c r="K33" i="9" s="1"/>
  <c r="K29" i="9"/>
  <c r="J8" i="19"/>
  <c r="J11" i="19" s="1"/>
  <c r="J12" i="19" s="1"/>
  <c r="AL8" i="4"/>
  <c r="AJ9" i="4"/>
  <c r="T21" i="5"/>
  <c r="T39" i="5"/>
  <c r="T41" i="5" s="1"/>
  <c r="T43" i="5" s="1"/>
  <c r="T31" i="5" l="1"/>
  <c r="T22" i="5"/>
  <c r="L83" i="22"/>
  <c r="L84" i="22" s="1"/>
  <c r="AL9" i="4"/>
  <c r="AJ10" i="4"/>
  <c r="L55" i="22"/>
  <c r="L56" i="22" s="1"/>
  <c r="AL10" i="4" l="1"/>
  <c r="AJ11" i="4"/>
  <c r="T32" i="5"/>
  <c r="T23" i="5"/>
  <c r="T24" i="5" s="1"/>
  <c r="T27" i="5" s="1"/>
  <c r="T36" i="5" s="1"/>
  <c r="AL11" i="4" l="1"/>
  <c r="AJ12" i="4"/>
  <c r="AL12" i="4" l="1"/>
  <c r="AJ13" i="4"/>
  <c r="AQ19" i="4"/>
  <c r="AQ20" i="4" l="1"/>
  <c r="AT20" i="4" s="1"/>
  <c r="AM23" i="4"/>
  <c r="N14" i="8" s="1"/>
  <c r="N17" i="9"/>
  <c r="AL13" i="4"/>
  <c r="AJ14" i="4"/>
  <c r="M30" i="5"/>
  <c r="N31" i="9" l="1"/>
  <c r="O54" i="22"/>
  <c r="O82" i="22"/>
  <c r="M10" i="19"/>
  <c r="AL14" i="4"/>
  <c r="AJ15" i="4"/>
  <c r="M13" i="5"/>
  <c r="M15" i="5" s="1"/>
  <c r="M18" i="5" s="1"/>
  <c r="M22" i="5" s="1"/>
  <c r="AL15" i="4" l="1"/>
  <c r="AJ16" i="4"/>
  <c r="N23" i="5"/>
  <c r="N24" i="5" s="1"/>
  <c r="N27" i="5" s="1"/>
  <c r="N36" i="5" s="1"/>
  <c r="M24" i="5"/>
  <c r="M27" i="5" s="1"/>
  <c r="M36" i="5" s="1"/>
  <c r="M37" i="5" s="1"/>
  <c r="M43" i="5"/>
  <c r="M29" i="5"/>
  <c r="M32" i="5"/>
  <c r="AL16" i="4" l="1"/>
  <c r="AJ17" i="4"/>
  <c r="N37" i="5"/>
  <c r="O37" i="5" s="1"/>
  <c r="P37" i="5" s="1"/>
  <c r="Q37" i="5" s="1"/>
  <c r="R37" i="5" s="1"/>
  <c r="S37" i="5" s="1"/>
  <c r="T37" i="5" s="1"/>
  <c r="AL17" i="4" l="1"/>
  <c r="AJ18" i="4"/>
  <c r="AL18" i="4" l="1"/>
  <c r="AL19" i="4" s="1"/>
  <c r="AM7" i="4"/>
  <c r="AO7" i="4" l="1"/>
  <c r="AJ22" i="4"/>
  <c r="M13" i="8" s="1"/>
  <c r="AM8" i="4"/>
  <c r="M15" i="7"/>
  <c r="AL20" i="4"/>
  <c r="U19" i="5"/>
  <c r="U39" i="5" l="1"/>
  <c r="U41" i="5" s="1"/>
  <c r="U43" i="5" s="1"/>
  <c r="U21" i="5"/>
  <c r="M8" i="22"/>
  <c r="K8" i="19"/>
  <c r="L32" i="9"/>
  <c r="M80" i="22"/>
  <c r="M83" i="22" s="1"/>
  <c r="M84" i="22" s="1"/>
  <c r="M52" i="22"/>
  <c r="M55" i="22" s="1"/>
  <c r="M56" i="22" s="1"/>
  <c r="L29" i="9"/>
  <c r="AO8" i="4"/>
  <c r="AM9" i="4"/>
  <c r="M39" i="8"/>
  <c r="M43" i="8"/>
  <c r="U22" i="5" l="1"/>
  <c r="U31" i="5"/>
  <c r="AO9" i="4"/>
  <c r="AM10" i="4"/>
  <c r="AO10" i="4" l="1"/>
  <c r="AM11" i="4"/>
  <c r="U23" i="5"/>
  <c r="U24" i="5" s="1"/>
  <c r="U27" i="5" s="1"/>
  <c r="U36" i="5" s="1"/>
  <c r="U37" i="5" s="1"/>
  <c r="U32" i="5"/>
  <c r="AO11" i="4" l="1"/>
  <c r="AM12" i="4"/>
  <c r="AO12" i="4" l="1"/>
  <c r="AM13" i="4"/>
  <c r="AO13" i="4" l="1"/>
  <c r="AM14" i="4"/>
  <c r="AO14" i="4" l="1"/>
  <c r="AM15" i="4"/>
  <c r="AO15" i="4" l="1"/>
  <c r="AM16" i="4"/>
  <c r="AO16" i="4" l="1"/>
  <c r="AM17" i="4"/>
  <c r="AO17" i="4" l="1"/>
  <c r="AM18" i="4"/>
  <c r="AO18" i="4" l="1"/>
  <c r="AO19" i="4" s="1"/>
  <c r="AP7" i="4"/>
  <c r="AR7" i="4" l="1"/>
  <c r="AM22" i="4"/>
  <c r="N13" i="8" s="1"/>
  <c r="AP8" i="4"/>
  <c r="N15" i="7"/>
  <c r="AO20" i="4"/>
  <c r="V19" i="5"/>
  <c r="N8" i="22" l="1"/>
  <c r="M29" i="9"/>
  <c r="N80" i="22"/>
  <c r="N83" i="22" s="1"/>
  <c r="N84" i="22" s="1"/>
  <c r="N52" i="22"/>
  <c r="N55" i="22" s="1"/>
  <c r="N56" i="22" s="1"/>
  <c r="L8" i="19"/>
  <c r="M32" i="9"/>
  <c r="AR8" i="4"/>
  <c r="AP9" i="4"/>
  <c r="V39" i="5"/>
  <c r="V41" i="5" s="1"/>
  <c r="V43" i="5" s="1"/>
  <c r="V21" i="5"/>
  <c r="N39" i="8"/>
  <c r="N43" i="8"/>
  <c r="Z19" i="5"/>
  <c r="Z39" i="5" s="1"/>
  <c r="Z41" i="5" s="1"/>
  <c r="Z43" i="5" s="1"/>
  <c r="V22" i="5" l="1"/>
  <c r="V31" i="5"/>
  <c r="AR9" i="4"/>
  <c r="AP10" i="4"/>
  <c r="Z21" i="5"/>
  <c r="Z31" i="5" s="1"/>
  <c r="V23" i="5" l="1"/>
  <c r="V24" i="5" s="1"/>
  <c r="V27" i="5" s="1"/>
  <c r="V36" i="5" s="1"/>
  <c r="V37" i="5" s="1"/>
  <c r="V32" i="5"/>
  <c r="AR10" i="4"/>
  <c r="AP11" i="4"/>
  <c r="Z22" i="5"/>
  <c r="Z23" i="5" s="1"/>
  <c r="Z24" i="5" s="1"/>
  <c r="Z27" i="5" s="1"/>
  <c r="Z36" i="5" s="1"/>
  <c r="AA19" i="5"/>
  <c r="AA39" i="5" s="1"/>
  <c r="AA41" i="5" s="1"/>
  <c r="AA43" i="5" s="1"/>
  <c r="AR11" i="4" l="1"/>
  <c r="AP12" i="4"/>
  <c r="Z32" i="5"/>
  <c r="AA21" i="5"/>
  <c r="AA22" i="5" s="1"/>
  <c r="AA32" i="5" s="1"/>
  <c r="AR12" i="4" l="1"/>
  <c r="AP13" i="4"/>
  <c r="AA23" i="5"/>
  <c r="AA24" i="5" s="1"/>
  <c r="AA27" i="5" s="1"/>
  <c r="AA36" i="5" s="1"/>
  <c r="AA31" i="5"/>
  <c r="AR13" i="4" l="1"/>
  <c r="AP14" i="4"/>
  <c r="G15" i="12"/>
  <c r="AR14" i="4" l="1"/>
  <c r="AP15" i="4"/>
  <c r="AR15" i="4" l="1"/>
  <c r="AP16" i="4"/>
  <c r="J19" i="12"/>
  <c r="H19" i="7" s="1"/>
  <c r="G19" i="9" l="1"/>
  <c r="H27" i="22"/>
  <c r="AR16" i="4"/>
  <c r="AP17" i="4"/>
  <c r="K19" i="12"/>
  <c r="I19" i="7" s="1"/>
  <c r="I27" i="22" l="1"/>
  <c r="H19" i="9"/>
  <c r="AR17" i="4"/>
  <c r="AP18" i="4"/>
  <c r="G20" i="9"/>
  <c r="AR18" i="4" l="1"/>
  <c r="AR19" i="4" s="1"/>
  <c r="AS7" i="4"/>
  <c r="B20" i="9"/>
  <c r="B22" i="9" s="1"/>
  <c r="B23" i="9" s="1"/>
  <c r="AU7" i="4" l="1"/>
  <c r="AP22" i="4"/>
  <c r="O13" i="8" s="1"/>
  <c r="AS8" i="4"/>
  <c r="O15" i="7"/>
  <c r="AR20" i="4"/>
  <c r="W19" i="5"/>
  <c r="C21" i="9"/>
  <c r="C30" i="8"/>
  <c r="O8" i="22" l="1"/>
  <c r="N32" i="9"/>
  <c r="M8" i="19"/>
  <c r="N29" i="9"/>
  <c r="O80" i="22"/>
  <c r="O83" i="22" s="1"/>
  <c r="O84" i="22" s="1"/>
  <c r="O52" i="22"/>
  <c r="O55" i="22" s="1"/>
  <c r="O56" i="22" s="1"/>
  <c r="AU8" i="4"/>
  <c r="AS9" i="4"/>
  <c r="W39" i="5"/>
  <c r="W41" i="5" s="1"/>
  <c r="W43" i="5" s="1"/>
  <c r="W21" i="5"/>
  <c r="O39" i="8"/>
  <c r="O43" i="8"/>
  <c r="C35" i="8"/>
  <c r="C31" i="8"/>
  <c r="AU9" i="4" l="1"/>
  <c r="AS10" i="4"/>
  <c r="W31" i="5"/>
  <c r="W22" i="5"/>
  <c r="C32" i="8"/>
  <c r="C20" i="9"/>
  <c r="C22" i="9" s="1"/>
  <c r="C23" i="9" s="1"/>
  <c r="C37" i="8"/>
  <c r="AU10" i="4" l="1"/>
  <c r="AS11" i="4"/>
  <c r="W23" i="5"/>
  <c r="W24" i="5" s="1"/>
  <c r="W27" i="5" s="1"/>
  <c r="W36" i="5" s="1"/>
  <c r="W37" i="5" s="1"/>
  <c r="W32" i="5"/>
  <c r="D21" i="9"/>
  <c r="D30" i="8"/>
  <c r="AU11" i="4" l="1"/>
  <c r="AS12" i="4"/>
  <c r="D31" i="8"/>
  <c r="D35" i="8"/>
  <c r="D37" i="8" s="1"/>
  <c r="AU12" i="4" l="1"/>
  <c r="AS13" i="4"/>
  <c r="D32" i="8"/>
  <c r="AU13" i="4" l="1"/>
  <c r="AS14" i="4"/>
  <c r="H20" i="9"/>
  <c r="S17" i="7"/>
  <c r="S18" i="7" s="1"/>
  <c r="U10" i="12" s="1"/>
  <c r="U13" i="12" s="1"/>
  <c r="AU14" i="4" l="1"/>
  <c r="AS15" i="4"/>
  <c r="E11" i="22"/>
  <c r="E32" i="22" s="1"/>
  <c r="E33" i="22" s="1"/>
  <c r="F11" i="22"/>
  <c r="F32" i="22" s="1"/>
  <c r="F33" i="22" s="1"/>
  <c r="G11" i="22"/>
  <c r="G32" i="22" s="1"/>
  <c r="G33" i="22" s="1"/>
  <c r="H11" i="22"/>
  <c r="H32" i="22" s="1"/>
  <c r="H33" i="22" s="1"/>
  <c r="I11" i="22"/>
  <c r="I32" i="22" s="1"/>
  <c r="I33" i="22" s="1"/>
  <c r="J11" i="22"/>
  <c r="J32" i="22" s="1"/>
  <c r="J33" i="22" s="1"/>
  <c r="K11" i="22"/>
  <c r="K32" i="22" s="1"/>
  <c r="K33" i="22" s="1"/>
  <c r="L11" i="22"/>
  <c r="L32" i="22" s="1"/>
  <c r="L33" i="22" s="1"/>
  <c r="M11" i="22"/>
  <c r="M32" i="22" s="1"/>
  <c r="M33" i="22" s="1"/>
  <c r="N11" i="22"/>
  <c r="N32" i="22" s="1"/>
  <c r="N33" i="22" s="1"/>
  <c r="O11" i="22"/>
  <c r="O32" i="22" s="1"/>
  <c r="O33" i="22" s="1"/>
  <c r="R11" i="22"/>
  <c r="R32" i="22" s="1"/>
  <c r="R33" i="22" s="1"/>
  <c r="C11" i="19"/>
  <c r="C12" i="19" s="1"/>
  <c r="D11" i="19"/>
  <c r="D12" i="19" s="1"/>
  <c r="E11" i="19"/>
  <c r="F11" i="19"/>
  <c r="G11" i="19"/>
  <c r="G12" i="19" s="1"/>
  <c r="H11" i="19"/>
  <c r="H12" i="19" s="1"/>
  <c r="I11" i="19"/>
  <c r="K11" i="19"/>
  <c r="K12" i="19" s="1"/>
  <c r="L11" i="19"/>
  <c r="L12" i="19" s="1"/>
  <c r="M11" i="19"/>
  <c r="M12" i="19" s="1"/>
  <c r="P11" i="19"/>
  <c r="E12" i="19"/>
  <c r="F12" i="19"/>
  <c r="I12" i="19"/>
  <c r="P12" i="19"/>
  <c r="D33" i="9"/>
  <c r="E33" i="9"/>
  <c r="F33" i="9"/>
  <c r="G33" i="9"/>
  <c r="H33" i="9"/>
  <c r="I33" i="9"/>
  <c r="J33" i="9"/>
  <c r="L33" i="9"/>
  <c r="M33" i="9"/>
  <c r="N33" i="9"/>
  <c r="Q33" i="9"/>
  <c r="AU15" i="4" l="1"/>
  <c r="AS16" i="4"/>
  <c r="AU16" i="4" l="1"/>
  <c r="AS17" i="4"/>
  <c r="AU17" i="4" l="1"/>
  <c r="AS18" i="4"/>
  <c r="AV7" i="4" l="1"/>
  <c r="AU18" i="4"/>
  <c r="AU19" i="4" s="1"/>
  <c r="P15" i="7" l="1"/>
  <c r="AU20" i="4"/>
  <c r="X19" i="5"/>
  <c r="AX7" i="4"/>
  <c r="AS22" i="4"/>
  <c r="P13" i="8" s="1"/>
  <c r="AV8" i="4"/>
  <c r="X21" i="5" l="1"/>
  <c r="X39" i="5"/>
  <c r="X41" i="5" s="1"/>
  <c r="X43" i="5" s="1"/>
  <c r="P39" i="8"/>
  <c r="P43" i="8"/>
  <c r="AX8" i="4"/>
  <c r="AV9" i="4"/>
  <c r="P8" i="22"/>
  <c r="P11" i="22" s="1"/>
  <c r="P32" i="22" s="1"/>
  <c r="P33" i="22" s="1"/>
  <c r="P80" i="22"/>
  <c r="P83" i="22" s="1"/>
  <c r="P84" i="22" s="1"/>
  <c r="P52" i="22"/>
  <c r="P55" i="22" s="1"/>
  <c r="P56" i="22" s="1"/>
  <c r="O29" i="9"/>
  <c r="O32" i="9"/>
  <c r="O33" i="9" s="1"/>
  <c r="N8" i="19"/>
  <c r="N11" i="19" s="1"/>
  <c r="N12" i="19" s="1"/>
  <c r="AX9" i="4" l="1"/>
  <c r="AV10" i="4"/>
  <c r="X31" i="5"/>
  <c r="X22" i="5"/>
  <c r="AX10" i="4" l="1"/>
  <c r="AV11" i="4"/>
  <c r="X23" i="5"/>
  <c r="X24" i="5" s="1"/>
  <c r="X27" i="5" s="1"/>
  <c r="X36" i="5" s="1"/>
  <c r="X37" i="5" s="1"/>
  <c r="X32" i="5"/>
  <c r="AX11" i="4" l="1"/>
  <c r="AV12" i="4"/>
  <c r="AX12" i="4" l="1"/>
  <c r="AV13" i="4"/>
  <c r="AX13" i="4" l="1"/>
  <c r="AV14" i="4"/>
  <c r="AX14" i="4" l="1"/>
  <c r="AV15" i="4"/>
  <c r="AX15" i="4" l="1"/>
  <c r="AV16" i="4"/>
  <c r="AX16" i="4" l="1"/>
  <c r="AX19" i="4" s="1"/>
  <c r="Q15" i="7" l="1"/>
  <c r="AX20" i="4"/>
  <c r="Y19" i="5"/>
  <c r="Y39" i="5" l="1"/>
  <c r="Y41" i="5" s="1"/>
  <c r="Y43" i="5" s="1"/>
  <c r="Y21" i="5"/>
  <c r="Q8" i="22"/>
  <c r="Q11" i="22" s="1"/>
  <c r="Q32" i="22" s="1"/>
  <c r="Q33" i="22" s="1"/>
  <c r="O8" i="19"/>
  <c r="O11" i="19" s="1"/>
  <c r="O12" i="19" s="1"/>
  <c r="Q12" i="19" s="1"/>
  <c r="Q80" i="22"/>
  <c r="Q83" i="22" s="1"/>
  <c r="Q84" i="22" s="1"/>
  <c r="S84" i="22" s="1"/>
  <c r="Q52" i="22"/>
  <c r="Q55" i="22" s="1"/>
  <c r="Q56" i="22" s="1"/>
  <c r="S56" i="22" s="1"/>
  <c r="P32" i="9"/>
  <c r="P33" i="9" s="1"/>
  <c r="R33" i="9" s="1"/>
  <c r="P29" i="9"/>
  <c r="Y22" i="5" l="1"/>
  <c r="Y31" i="5"/>
  <c r="Y23" i="5" l="1"/>
  <c r="Y24" i="5" s="1"/>
  <c r="Y27" i="5" s="1"/>
  <c r="Y36" i="5" s="1"/>
  <c r="Y37" i="5" s="1"/>
  <c r="Z37" i="5" s="1"/>
  <c r="AA37" i="5" s="1"/>
  <c r="Y32" i="5"/>
  <c r="E26" i="22"/>
  <c r="F26" i="22"/>
  <c r="G26" i="22"/>
  <c r="H26" i="22"/>
  <c r="I26" i="22"/>
  <c r="J26" i="22"/>
  <c r="K26" i="22"/>
  <c r="L26" i="22"/>
  <c r="M26" i="22"/>
  <c r="N26" i="22"/>
  <c r="O26" i="22"/>
  <c r="P26" i="22"/>
  <c r="Q26" i="22"/>
  <c r="R26" i="22"/>
  <c r="E27" i="22"/>
  <c r="F27" i="22"/>
  <c r="G27" i="22"/>
  <c r="J27" i="22"/>
  <c r="K27" i="22"/>
  <c r="L27" i="22"/>
  <c r="M27" i="22"/>
  <c r="N27" i="22"/>
  <c r="O27" i="22"/>
  <c r="P27" i="22"/>
  <c r="Q27" i="22"/>
  <c r="R27" i="22"/>
  <c r="E43" i="22"/>
  <c r="F43" i="22"/>
  <c r="G43" i="22"/>
  <c r="H43" i="22"/>
  <c r="I43" i="22"/>
  <c r="J43" i="22"/>
  <c r="K43" i="22"/>
  <c r="L43" i="22"/>
  <c r="M43" i="22"/>
  <c r="N43" i="22"/>
  <c r="O43" i="22"/>
  <c r="P43" i="22"/>
  <c r="Q43" i="22"/>
  <c r="R43" i="22"/>
  <c r="E45" i="22"/>
  <c r="F45" i="22"/>
  <c r="G45" i="22"/>
  <c r="H45" i="22"/>
  <c r="I45" i="22"/>
  <c r="J45" i="22"/>
  <c r="K45" i="22"/>
  <c r="L45" i="22"/>
  <c r="M45" i="22"/>
  <c r="N45" i="22"/>
  <c r="O45" i="22"/>
  <c r="P45" i="22"/>
  <c r="Q45" i="22"/>
  <c r="R45" i="22"/>
  <c r="E47" i="22"/>
  <c r="F47" i="22"/>
  <c r="G47" i="22"/>
  <c r="H47" i="22"/>
  <c r="I47" i="22"/>
  <c r="J47" i="22"/>
  <c r="K47" i="22"/>
  <c r="L47" i="22"/>
  <c r="M47" i="22"/>
  <c r="N47" i="22"/>
  <c r="O47" i="22"/>
  <c r="P47" i="22"/>
  <c r="Q47" i="22"/>
  <c r="R47" i="22"/>
  <c r="H48" i="22"/>
  <c r="I48" i="22"/>
  <c r="J48" i="22"/>
  <c r="K48" i="22"/>
  <c r="L48" i="22"/>
  <c r="M48" i="22"/>
  <c r="N48" i="22"/>
  <c r="O48" i="22"/>
  <c r="P48" i="22"/>
  <c r="Q48" i="22"/>
  <c r="R48" i="22"/>
  <c r="E49" i="22"/>
  <c r="F49" i="22"/>
  <c r="G49" i="22"/>
  <c r="H49" i="22"/>
  <c r="I49" i="22"/>
  <c r="J49" i="22"/>
  <c r="K49" i="22"/>
  <c r="L49" i="22"/>
  <c r="M49" i="22"/>
  <c r="N49" i="22"/>
  <c r="O49" i="22"/>
  <c r="P49" i="22"/>
  <c r="Q49" i="22"/>
  <c r="R49" i="22"/>
  <c r="E53" i="22"/>
  <c r="F53" i="22"/>
  <c r="G53" i="22"/>
  <c r="H53" i="22"/>
  <c r="I53" i="22"/>
  <c r="J53" i="22"/>
  <c r="K53" i="22"/>
  <c r="L53" i="22"/>
  <c r="M53" i="22"/>
  <c r="N53" i="22"/>
  <c r="O53" i="22"/>
  <c r="P53" i="22"/>
  <c r="Q53" i="22"/>
  <c r="R53" i="22"/>
  <c r="S53" i="22"/>
  <c r="E57" i="22"/>
  <c r="F57" i="22"/>
  <c r="G57" i="22"/>
  <c r="H57" i="22"/>
  <c r="I57" i="22"/>
  <c r="J57" i="22"/>
  <c r="K57" i="22"/>
  <c r="L57" i="22"/>
  <c r="M57" i="22"/>
  <c r="N57" i="22"/>
  <c r="O57" i="22"/>
  <c r="P57" i="22"/>
  <c r="Q57" i="22"/>
  <c r="E58" i="22"/>
  <c r="E71" i="22"/>
  <c r="F71" i="22"/>
  <c r="G71" i="22"/>
  <c r="H71" i="22"/>
  <c r="I71" i="22"/>
  <c r="J71" i="22"/>
  <c r="K71" i="22"/>
  <c r="L71" i="22"/>
  <c r="M71" i="22"/>
  <c r="N71" i="22"/>
  <c r="O71" i="22"/>
  <c r="P71" i="22"/>
  <c r="Q71" i="22"/>
  <c r="R71" i="22"/>
  <c r="E73" i="22"/>
  <c r="F73" i="22"/>
  <c r="G73" i="22"/>
  <c r="H73" i="22"/>
  <c r="I73" i="22"/>
  <c r="J73" i="22"/>
  <c r="K73" i="22"/>
  <c r="L73" i="22"/>
  <c r="M73" i="22"/>
  <c r="N73" i="22"/>
  <c r="O73" i="22"/>
  <c r="P73" i="22"/>
  <c r="Q73" i="22"/>
  <c r="R73" i="22"/>
  <c r="E75" i="22"/>
  <c r="F75" i="22"/>
  <c r="G75" i="22"/>
  <c r="H75" i="22"/>
  <c r="I75" i="22"/>
  <c r="J75" i="22"/>
  <c r="K75" i="22"/>
  <c r="L75" i="22"/>
  <c r="M75" i="22"/>
  <c r="N75" i="22"/>
  <c r="O75" i="22"/>
  <c r="P75" i="22"/>
  <c r="Q75" i="22"/>
  <c r="R75" i="22"/>
  <c r="J76" i="22"/>
  <c r="K76" i="22"/>
  <c r="L76" i="22"/>
  <c r="M76" i="22"/>
  <c r="N76" i="22"/>
  <c r="O76" i="22"/>
  <c r="P76" i="22"/>
  <c r="Q76" i="22"/>
  <c r="R76" i="22"/>
  <c r="E77" i="22"/>
  <c r="F77" i="22"/>
  <c r="G77" i="22"/>
  <c r="H77" i="22"/>
  <c r="I77" i="22"/>
  <c r="J77" i="22"/>
  <c r="K77" i="22"/>
  <c r="L77" i="22"/>
  <c r="M77" i="22"/>
  <c r="N77" i="22"/>
  <c r="O77" i="22"/>
  <c r="P77" i="22"/>
  <c r="Q77" i="22"/>
  <c r="R77" i="22"/>
  <c r="E81" i="22"/>
  <c r="F81" i="22"/>
  <c r="G81" i="22"/>
  <c r="H81" i="22"/>
  <c r="I81" i="22"/>
  <c r="J81" i="22"/>
  <c r="K81" i="22"/>
  <c r="L81" i="22"/>
  <c r="M81" i="22"/>
  <c r="N81" i="22"/>
  <c r="O81" i="22"/>
  <c r="P81" i="22"/>
  <c r="Q81" i="22"/>
  <c r="R81" i="22"/>
  <c r="S81" i="22"/>
  <c r="E85" i="22"/>
  <c r="F85" i="22"/>
  <c r="G85" i="22"/>
  <c r="H85" i="22"/>
  <c r="I85" i="22"/>
  <c r="J85" i="22"/>
  <c r="K85" i="22"/>
  <c r="L85" i="22"/>
  <c r="M85" i="22"/>
  <c r="N85" i="22"/>
  <c r="O85" i="22"/>
  <c r="P85" i="22"/>
  <c r="Q85" i="22"/>
  <c r="E86" i="22"/>
  <c r="E96" i="22"/>
  <c r="F96" i="22"/>
  <c r="G96" i="22"/>
  <c r="H96" i="22"/>
  <c r="I96" i="22"/>
  <c r="J96" i="22"/>
  <c r="K96" i="22"/>
  <c r="L96" i="22"/>
  <c r="M96" i="22"/>
  <c r="N96" i="22"/>
  <c r="O96" i="22"/>
  <c r="P96" i="22"/>
  <c r="Q96" i="22"/>
  <c r="R96" i="22"/>
  <c r="E98" i="22"/>
  <c r="F98" i="22"/>
  <c r="G98" i="22"/>
  <c r="H98" i="22"/>
  <c r="I98" i="22"/>
  <c r="J98" i="22"/>
  <c r="K98" i="22"/>
  <c r="L98" i="22"/>
  <c r="M98" i="22"/>
  <c r="N98" i="22"/>
  <c r="O98" i="22"/>
  <c r="P98" i="22"/>
  <c r="Q98" i="22"/>
  <c r="R98" i="22"/>
  <c r="E100" i="22"/>
  <c r="F100" i="22"/>
  <c r="G100" i="22"/>
  <c r="H100" i="22"/>
  <c r="I100" i="22"/>
  <c r="J100" i="22"/>
  <c r="K100" i="22"/>
  <c r="L100" i="22"/>
  <c r="M100" i="22"/>
  <c r="N100" i="22"/>
  <c r="O100" i="22"/>
  <c r="P100" i="22"/>
  <c r="Q100" i="22"/>
  <c r="R100" i="22"/>
  <c r="H101" i="22"/>
  <c r="I101" i="22"/>
  <c r="J101" i="22"/>
  <c r="K101" i="22"/>
  <c r="L101" i="22"/>
  <c r="M101" i="22"/>
  <c r="N101" i="22"/>
  <c r="O101" i="22"/>
  <c r="P101" i="22"/>
  <c r="Q101" i="22"/>
  <c r="R101" i="22"/>
  <c r="E102" i="22"/>
  <c r="F102" i="22"/>
  <c r="G102" i="22"/>
  <c r="H102" i="22"/>
  <c r="I102" i="22"/>
  <c r="J102" i="22"/>
  <c r="K102" i="22"/>
  <c r="L102" i="22"/>
  <c r="M102" i="22"/>
  <c r="N102" i="22"/>
  <c r="O102" i="22"/>
  <c r="P102" i="22"/>
  <c r="Q102" i="22"/>
  <c r="R102" i="22"/>
  <c r="E106" i="22"/>
  <c r="F106" i="22"/>
  <c r="G106" i="22"/>
  <c r="H106" i="22"/>
  <c r="I106" i="22"/>
  <c r="J106" i="22"/>
  <c r="K106" i="22"/>
  <c r="L106" i="22"/>
  <c r="M106" i="22"/>
  <c r="N106" i="22"/>
  <c r="O106" i="22"/>
  <c r="P106" i="22"/>
  <c r="Q106" i="22"/>
  <c r="R106" i="22"/>
  <c r="S106" i="22"/>
  <c r="E110" i="22"/>
  <c r="F110" i="22"/>
  <c r="G110" i="22"/>
  <c r="H110" i="22"/>
  <c r="I110" i="22"/>
  <c r="J110" i="22"/>
  <c r="K110" i="22"/>
  <c r="L110" i="22"/>
  <c r="M110" i="22"/>
  <c r="N110" i="22"/>
  <c r="O110" i="22"/>
  <c r="P110" i="22"/>
  <c r="Q110" i="22"/>
  <c r="E111" i="22"/>
  <c r="F7" i="8"/>
  <c r="G7" i="8"/>
  <c r="H7" i="8"/>
  <c r="I7" i="8"/>
  <c r="J7" i="8"/>
  <c r="K7" i="8"/>
  <c r="L7" i="8"/>
  <c r="M7" i="8"/>
  <c r="N7" i="8"/>
  <c r="O7" i="8"/>
  <c r="P7" i="8"/>
  <c r="Q7" i="8"/>
  <c r="R7" i="8"/>
  <c r="S7" i="8"/>
  <c r="E9" i="8"/>
  <c r="F9" i="8"/>
  <c r="G9" i="8"/>
  <c r="H9" i="8"/>
  <c r="I9" i="8"/>
  <c r="J9" i="8"/>
  <c r="K9" i="8"/>
  <c r="L9" i="8"/>
  <c r="M9" i="8"/>
  <c r="N9" i="8"/>
  <c r="O9" i="8"/>
  <c r="P9" i="8"/>
  <c r="Q9" i="8"/>
  <c r="R9" i="8"/>
  <c r="S9" i="8"/>
  <c r="T9" i="8"/>
  <c r="E10" i="8"/>
  <c r="F10" i="8"/>
  <c r="G10" i="8"/>
  <c r="H10" i="8"/>
  <c r="I10" i="8"/>
  <c r="J10" i="8"/>
  <c r="K10" i="8"/>
  <c r="L10" i="8"/>
  <c r="M10" i="8"/>
  <c r="N10" i="8"/>
  <c r="O10" i="8"/>
  <c r="P10" i="8"/>
  <c r="Q10" i="8"/>
  <c r="R10" i="8"/>
  <c r="S10" i="8"/>
  <c r="T10" i="8"/>
  <c r="E12" i="8"/>
  <c r="F12" i="8"/>
  <c r="G12" i="8"/>
  <c r="H12" i="8"/>
  <c r="I12" i="8"/>
  <c r="J12" i="8"/>
  <c r="K12" i="8"/>
  <c r="L12" i="8"/>
  <c r="M12" i="8"/>
  <c r="N12" i="8"/>
  <c r="O12" i="8"/>
  <c r="P12" i="8"/>
  <c r="Q12" i="8"/>
  <c r="R12" i="8"/>
  <c r="S12" i="8"/>
  <c r="T12" i="8"/>
  <c r="E16" i="8"/>
  <c r="F16" i="8"/>
  <c r="G16" i="8"/>
  <c r="H16" i="8"/>
  <c r="I16" i="8"/>
  <c r="J16" i="8"/>
  <c r="K16" i="8"/>
  <c r="L16" i="8"/>
  <c r="M16" i="8"/>
  <c r="N16" i="8"/>
  <c r="O16" i="8"/>
  <c r="P16" i="8"/>
  <c r="Q16" i="8"/>
  <c r="R16" i="8"/>
  <c r="S16" i="8"/>
  <c r="T16" i="8"/>
  <c r="E30" i="8"/>
  <c r="F30" i="8"/>
  <c r="G30" i="8"/>
  <c r="H30" i="8"/>
  <c r="I30" i="8"/>
  <c r="J30" i="8"/>
  <c r="K30" i="8"/>
  <c r="L30" i="8"/>
  <c r="M30" i="8"/>
  <c r="N30" i="8"/>
  <c r="O30" i="8"/>
  <c r="P30" i="8"/>
  <c r="Q30" i="8"/>
  <c r="R30" i="8"/>
  <c r="T30" i="8"/>
  <c r="E31" i="8"/>
  <c r="F31" i="8"/>
  <c r="G31" i="8"/>
  <c r="H31" i="8"/>
  <c r="I31" i="8"/>
  <c r="J31" i="8"/>
  <c r="K31" i="8"/>
  <c r="L31" i="8"/>
  <c r="M31" i="8"/>
  <c r="N31" i="8"/>
  <c r="O31" i="8"/>
  <c r="P31" i="8"/>
  <c r="Q31" i="8"/>
  <c r="R31" i="8"/>
  <c r="E32" i="8"/>
  <c r="F32" i="8"/>
  <c r="G32" i="8"/>
  <c r="H32" i="8"/>
  <c r="I32" i="8"/>
  <c r="J32" i="8"/>
  <c r="K32" i="8"/>
  <c r="L32" i="8"/>
  <c r="M32" i="8"/>
  <c r="N32" i="8"/>
  <c r="O32" i="8"/>
  <c r="P32" i="8"/>
  <c r="Q32" i="8"/>
  <c r="R32" i="8"/>
  <c r="S32" i="8"/>
  <c r="E35" i="8"/>
  <c r="F35" i="8"/>
  <c r="G35" i="8"/>
  <c r="H35" i="8"/>
  <c r="I35" i="8"/>
  <c r="J35" i="8"/>
  <c r="K35" i="8"/>
  <c r="L35" i="8"/>
  <c r="M35" i="8"/>
  <c r="N35" i="8"/>
  <c r="O35" i="8"/>
  <c r="P35" i="8"/>
  <c r="Q35" i="8"/>
  <c r="R35" i="8"/>
  <c r="T35" i="8"/>
  <c r="E37" i="8"/>
  <c r="F37" i="8"/>
  <c r="G37" i="8"/>
  <c r="H37" i="8"/>
  <c r="I37" i="8"/>
  <c r="J37" i="8"/>
  <c r="K37" i="8"/>
  <c r="L37" i="8"/>
  <c r="M37" i="8"/>
  <c r="N37" i="8"/>
  <c r="O37" i="8"/>
  <c r="P37" i="8"/>
  <c r="Q37" i="8"/>
  <c r="R37" i="8"/>
  <c r="T37" i="8"/>
  <c r="E38" i="8"/>
  <c r="F38" i="8"/>
  <c r="G38" i="8"/>
  <c r="H38" i="8"/>
  <c r="I38" i="8"/>
  <c r="J38" i="8"/>
  <c r="K38" i="8"/>
  <c r="L38" i="8"/>
  <c r="M38" i="8"/>
  <c r="N38" i="8"/>
  <c r="O38" i="8"/>
  <c r="P38" i="8"/>
  <c r="Q38" i="8"/>
  <c r="R38" i="8"/>
  <c r="T38" i="8"/>
  <c r="E40" i="8"/>
  <c r="F40" i="8"/>
  <c r="G40" i="8"/>
  <c r="H40" i="8"/>
  <c r="I40" i="8"/>
  <c r="J40" i="8"/>
  <c r="K40" i="8"/>
  <c r="L40" i="8"/>
  <c r="M40" i="8"/>
  <c r="N40" i="8"/>
  <c r="O40" i="8"/>
  <c r="P40" i="8"/>
  <c r="Q40" i="8"/>
  <c r="R40" i="8"/>
  <c r="S40" i="8"/>
  <c r="T40" i="8"/>
  <c r="E41" i="8"/>
  <c r="F41" i="8"/>
  <c r="G41" i="8"/>
  <c r="H41" i="8"/>
  <c r="I41" i="8"/>
  <c r="J41" i="8"/>
  <c r="K41" i="8"/>
  <c r="L41" i="8"/>
  <c r="M41" i="8"/>
  <c r="N41" i="8"/>
  <c r="O41" i="8"/>
  <c r="P41" i="8"/>
  <c r="Q41" i="8"/>
  <c r="R41" i="8"/>
  <c r="S41" i="8"/>
  <c r="T41" i="8"/>
  <c r="F42" i="8"/>
  <c r="E44" i="8"/>
  <c r="F44" i="8"/>
  <c r="G44" i="8"/>
  <c r="H44" i="8"/>
  <c r="I44" i="8"/>
  <c r="J44" i="8"/>
  <c r="K44" i="8"/>
  <c r="L44" i="8"/>
  <c r="M44" i="8"/>
  <c r="N44" i="8"/>
  <c r="O44" i="8"/>
  <c r="P44" i="8"/>
  <c r="Q44" i="8"/>
  <c r="R44" i="8"/>
  <c r="S44" i="8"/>
  <c r="E45" i="8"/>
  <c r="F45" i="8"/>
  <c r="G45" i="8"/>
  <c r="H45" i="8"/>
  <c r="I45" i="8"/>
  <c r="J45" i="8"/>
  <c r="K45" i="8"/>
  <c r="L45" i="8"/>
  <c r="M45" i="8"/>
  <c r="N45" i="8"/>
  <c r="O45" i="8"/>
  <c r="P45" i="8"/>
  <c r="Q45" i="8"/>
  <c r="R45" i="8"/>
  <c r="S45" i="8"/>
  <c r="T45" i="8"/>
  <c r="E47" i="8"/>
  <c r="F47" i="8"/>
  <c r="G47" i="8"/>
  <c r="H47" i="8"/>
  <c r="I47" i="8"/>
  <c r="J47" i="8"/>
  <c r="K47" i="8"/>
  <c r="L47" i="8"/>
  <c r="M47" i="8"/>
  <c r="N47" i="8"/>
  <c r="O47" i="8"/>
  <c r="P47" i="8"/>
  <c r="Q47" i="8"/>
  <c r="R47" i="8"/>
  <c r="S47" i="8"/>
  <c r="E48" i="8"/>
  <c r="F48" i="8"/>
  <c r="G48" i="8"/>
  <c r="H48" i="8"/>
  <c r="I48" i="8"/>
  <c r="J48" i="8"/>
  <c r="K48" i="8"/>
  <c r="L48" i="8"/>
  <c r="M48" i="8"/>
  <c r="N48" i="8"/>
  <c r="O48" i="8"/>
  <c r="P48" i="8"/>
  <c r="Q48" i="8"/>
  <c r="R48" i="8"/>
  <c r="E49" i="8"/>
  <c r="F49" i="8"/>
  <c r="G49" i="8"/>
  <c r="H49" i="8"/>
  <c r="I49" i="8"/>
  <c r="J49" i="8"/>
  <c r="K49" i="8"/>
  <c r="L49" i="8"/>
  <c r="M49" i="8"/>
  <c r="N49" i="8"/>
  <c r="O49" i="8"/>
  <c r="P49" i="8"/>
  <c r="Q49" i="8"/>
  <c r="R49" i="8"/>
  <c r="S49" i="8"/>
  <c r="E51" i="8"/>
  <c r="F51" i="8"/>
  <c r="G51" i="8"/>
  <c r="H51" i="8"/>
  <c r="I51" i="8"/>
  <c r="J51" i="8"/>
  <c r="K51" i="8"/>
  <c r="L51" i="8"/>
  <c r="M51" i="8"/>
  <c r="N51" i="8"/>
  <c r="O51" i="8"/>
  <c r="P51" i="8"/>
  <c r="Q51" i="8"/>
  <c r="R51" i="8"/>
  <c r="E53" i="8"/>
  <c r="D8" i="9"/>
  <c r="E8" i="9"/>
  <c r="F8" i="9"/>
  <c r="G8" i="9"/>
  <c r="H8" i="9"/>
  <c r="I8" i="9"/>
  <c r="J8" i="9"/>
  <c r="K8" i="9"/>
  <c r="L8" i="9"/>
  <c r="M8" i="9"/>
  <c r="N8" i="9"/>
  <c r="O8" i="9"/>
  <c r="P8" i="9"/>
  <c r="Q8" i="9"/>
  <c r="D13" i="9"/>
  <c r="E13" i="9"/>
  <c r="F13" i="9"/>
  <c r="G13" i="9"/>
  <c r="H13" i="9"/>
  <c r="I13" i="9"/>
  <c r="J13" i="9"/>
  <c r="K13" i="9"/>
  <c r="L13" i="9"/>
  <c r="M13" i="9"/>
  <c r="N13" i="9"/>
  <c r="O13" i="9"/>
  <c r="P13" i="9"/>
  <c r="Q13" i="9"/>
  <c r="D19" i="9"/>
  <c r="E19" i="9"/>
  <c r="F19" i="9"/>
  <c r="I19" i="9"/>
  <c r="J19" i="9"/>
  <c r="K19" i="9"/>
  <c r="L19" i="9"/>
  <c r="M19" i="9"/>
  <c r="N19" i="9"/>
  <c r="O19" i="9"/>
  <c r="P19" i="9"/>
  <c r="Q19" i="9"/>
  <c r="D20" i="9"/>
  <c r="E20" i="9"/>
  <c r="F20" i="9"/>
  <c r="I20" i="9"/>
  <c r="J20" i="9"/>
  <c r="K20" i="9"/>
  <c r="L20" i="9"/>
  <c r="M20" i="9"/>
  <c r="N20" i="9"/>
  <c r="O20" i="9"/>
  <c r="P20" i="9"/>
  <c r="Q20" i="9"/>
  <c r="E21" i="9"/>
  <c r="F21" i="9"/>
  <c r="G21" i="9"/>
  <c r="H21" i="9"/>
  <c r="I21" i="9"/>
  <c r="J21" i="9"/>
  <c r="K21" i="9"/>
  <c r="L21" i="9"/>
  <c r="M21" i="9"/>
  <c r="N21" i="9"/>
  <c r="O21" i="9"/>
  <c r="P21" i="9"/>
  <c r="Q21" i="9"/>
  <c r="D22" i="9"/>
  <c r="E22" i="9"/>
  <c r="F22" i="9"/>
  <c r="G22" i="9"/>
  <c r="H22" i="9"/>
  <c r="I22" i="9"/>
  <c r="J22" i="9"/>
  <c r="K22" i="9"/>
  <c r="L22" i="9"/>
  <c r="M22" i="9"/>
  <c r="N22" i="9"/>
  <c r="O22" i="9"/>
  <c r="P22" i="9"/>
  <c r="Q22" i="9"/>
  <c r="D23" i="9"/>
  <c r="E23" i="9"/>
  <c r="F23" i="9"/>
  <c r="G23" i="9"/>
  <c r="H23" i="9"/>
  <c r="I23" i="9"/>
  <c r="J23" i="9"/>
  <c r="K23" i="9"/>
  <c r="L23" i="9"/>
  <c r="M23" i="9"/>
  <c r="N23" i="9"/>
  <c r="O23" i="9"/>
  <c r="P23" i="9"/>
  <c r="Q23" i="9"/>
  <c r="D26" i="9"/>
  <c r="E26" i="9"/>
  <c r="F26" i="9"/>
  <c r="G26" i="9"/>
  <c r="H26" i="9"/>
  <c r="I26" i="9"/>
  <c r="J26" i="9"/>
  <c r="K26" i="9"/>
  <c r="L26" i="9"/>
  <c r="M26" i="9"/>
  <c r="N26" i="9"/>
  <c r="O26" i="9"/>
  <c r="P26" i="9"/>
  <c r="Q26" i="9"/>
  <c r="D30" i="9"/>
  <c r="E30" i="9"/>
  <c r="F30" i="9"/>
  <c r="G30" i="9"/>
  <c r="H30" i="9"/>
  <c r="I30" i="9"/>
  <c r="J30" i="9"/>
  <c r="K30" i="9"/>
  <c r="L30" i="9"/>
  <c r="M30" i="9"/>
  <c r="N30" i="9"/>
  <c r="O30" i="9"/>
  <c r="P30" i="9"/>
  <c r="Q30" i="9"/>
  <c r="R30" i="9"/>
  <c r="D34" i="9"/>
  <c r="E34" i="9"/>
  <c r="F34" i="9"/>
  <c r="G34" i="9"/>
  <c r="H34" i="9"/>
  <c r="I34" i="9"/>
  <c r="J34" i="9"/>
  <c r="K34" i="9"/>
  <c r="L34" i="9"/>
  <c r="M34" i="9"/>
  <c r="N34" i="9"/>
  <c r="O34" i="9"/>
  <c r="P34" i="9"/>
  <c r="D35" i="9"/>
  <c r="D37" i="9"/>
  <c r="E37" i="9"/>
  <c r="F37" i="9"/>
  <c r="G37" i="9"/>
  <c r="H37" i="9"/>
  <c r="I37" i="9"/>
  <c r="J37" i="9"/>
  <c r="K37" i="9"/>
  <c r="C5" i="19"/>
  <c r="D5" i="19"/>
  <c r="E5" i="19"/>
  <c r="F5" i="19"/>
  <c r="G5" i="19"/>
  <c r="H5" i="19"/>
  <c r="I5" i="19"/>
  <c r="J5" i="19"/>
  <c r="K5" i="19"/>
  <c r="L5" i="19"/>
  <c r="M5" i="19"/>
  <c r="N5" i="19"/>
  <c r="O5" i="19"/>
  <c r="P5" i="19"/>
  <c r="C9" i="19"/>
  <c r="D9" i="19"/>
  <c r="E9" i="19"/>
  <c r="F9" i="19"/>
  <c r="G9" i="19"/>
  <c r="H9" i="19"/>
  <c r="I9" i="19"/>
  <c r="J9" i="19"/>
  <c r="K9" i="19"/>
  <c r="L9" i="19"/>
  <c r="M9" i="19"/>
  <c r="N9" i="19"/>
  <c r="O9" i="19"/>
  <c r="P9" i="19"/>
  <c r="Q9" i="19"/>
  <c r="C13" i="19"/>
  <c r="D13" i="19"/>
  <c r="E13" i="19"/>
  <c r="F13" i="19"/>
  <c r="G13" i="19"/>
  <c r="H13" i="19"/>
  <c r="I13" i="19"/>
  <c r="J13" i="19"/>
  <c r="K13" i="19"/>
  <c r="L13" i="19"/>
  <c r="M13" i="19"/>
  <c r="N13" i="19"/>
  <c r="O13" i="19"/>
  <c r="C14" i="19"/>
  <c r="E8" i="21"/>
  <c r="F8" i="21"/>
  <c r="G8" i="21"/>
  <c r="H8" i="21"/>
  <c r="I8" i="21"/>
  <c r="J8" i="21"/>
  <c r="K8" i="21"/>
  <c r="L8" i="21"/>
  <c r="M8" i="21"/>
  <c r="N8" i="21"/>
  <c r="O8" i="21"/>
  <c r="P8" i="21"/>
  <c r="Q8" i="21"/>
  <c r="R8" i="21"/>
  <c r="S8" i="21"/>
  <c r="E10" i="21"/>
  <c r="F10" i="21"/>
  <c r="G10" i="21"/>
  <c r="H10" i="21"/>
  <c r="I10" i="21"/>
  <c r="J10" i="21"/>
  <c r="K10" i="21"/>
  <c r="L10" i="21"/>
  <c r="M10" i="21"/>
  <c r="N10" i="21"/>
  <c r="O10" i="21"/>
  <c r="P10" i="21"/>
  <c r="Q10" i="21"/>
  <c r="R10" i="21"/>
  <c r="S10" i="21"/>
  <c r="S16" i="21"/>
  <c r="E17" i="21"/>
  <c r="F17" i="21"/>
  <c r="G17" i="21"/>
  <c r="H17" i="21"/>
  <c r="I17" i="21"/>
  <c r="J17" i="21"/>
  <c r="K17" i="21"/>
  <c r="L17" i="21"/>
  <c r="M17" i="21"/>
  <c r="N17" i="21"/>
  <c r="O17" i="21"/>
  <c r="P17" i="21"/>
  <c r="Q17" i="21"/>
  <c r="R17" i="21"/>
  <c r="S17" i="21"/>
  <c r="E18" i="21"/>
  <c r="F18" i="21"/>
  <c r="G18" i="21"/>
  <c r="H18" i="21"/>
  <c r="I18" i="21"/>
  <c r="J18" i="21"/>
  <c r="K18" i="21"/>
  <c r="L18" i="21"/>
  <c r="M18" i="21"/>
  <c r="N18" i="21"/>
  <c r="O18" i="21"/>
  <c r="P18" i="21"/>
  <c r="Q18" i="21"/>
  <c r="R18" i="21"/>
  <c r="S18" i="21"/>
  <c r="E20" i="21"/>
  <c r="E21" i="21"/>
  <c r="E16" i="7"/>
  <c r="F16" i="7"/>
  <c r="G16" i="7"/>
  <c r="H16" i="7"/>
  <c r="I16" i="7"/>
  <c r="J16" i="7"/>
  <c r="K16" i="7"/>
  <c r="L16" i="7"/>
  <c r="M16" i="7"/>
  <c r="N16" i="7"/>
  <c r="O16" i="7"/>
  <c r="P16" i="7"/>
  <c r="Q16" i="7"/>
  <c r="R16" i="7"/>
  <c r="E17" i="7"/>
  <c r="F17" i="7"/>
  <c r="G17" i="7"/>
  <c r="H17" i="7"/>
  <c r="I17" i="7"/>
  <c r="J17" i="7"/>
  <c r="K17" i="7"/>
  <c r="L17" i="7"/>
  <c r="M17" i="7"/>
  <c r="N17" i="7"/>
  <c r="O17" i="7"/>
  <c r="P17" i="7"/>
  <c r="Q17" i="7"/>
  <c r="R17" i="7"/>
  <c r="E18" i="7"/>
  <c r="F18" i="7"/>
  <c r="G18" i="7"/>
  <c r="H18" i="7"/>
  <c r="I18" i="7"/>
  <c r="J18" i="7"/>
  <c r="K18" i="7"/>
  <c r="L18" i="7"/>
  <c r="M18" i="7"/>
  <c r="N18" i="7"/>
  <c r="O18" i="7"/>
  <c r="P18" i="7"/>
  <c r="Q18" i="7"/>
  <c r="R18" i="7"/>
  <c r="E19" i="7"/>
  <c r="F19" i="7"/>
  <c r="G19" i="7"/>
  <c r="J19" i="7"/>
  <c r="K19" i="7"/>
  <c r="L19" i="7"/>
  <c r="M19" i="7"/>
  <c r="N19" i="7"/>
  <c r="O19" i="7"/>
  <c r="P19" i="7"/>
  <c r="Q19" i="7"/>
  <c r="R19" i="7"/>
  <c r="S19" i="7"/>
  <c r="E20" i="7"/>
  <c r="F20" i="7"/>
  <c r="G20" i="7"/>
  <c r="H20" i="7"/>
  <c r="I20" i="7"/>
  <c r="J20" i="7"/>
  <c r="K20" i="7"/>
  <c r="L20" i="7"/>
  <c r="M20" i="7"/>
  <c r="N20" i="7"/>
  <c r="O20" i="7"/>
  <c r="P20" i="7"/>
  <c r="Q20" i="7"/>
  <c r="R20" i="7"/>
  <c r="S20" i="7"/>
  <c r="E21" i="7"/>
  <c r="F21" i="7"/>
  <c r="G21" i="7"/>
  <c r="H21" i="7"/>
  <c r="I21" i="7"/>
  <c r="J21" i="7"/>
  <c r="K21" i="7"/>
  <c r="L21" i="7"/>
  <c r="M21" i="7"/>
  <c r="N21" i="7"/>
  <c r="O21" i="7"/>
  <c r="P21" i="7"/>
  <c r="Q21" i="7"/>
  <c r="R21" i="7"/>
  <c r="S21" i="7"/>
  <c r="E26" i="7"/>
  <c r="F26" i="7"/>
  <c r="G26" i="7"/>
  <c r="H26" i="7"/>
  <c r="I26" i="7"/>
  <c r="J26" i="7"/>
  <c r="K26" i="7"/>
  <c r="L26" i="7"/>
  <c r="M26" i="7"/>
  <c r="N26" i="7"/>
  <c r="O26" i="7"/>
  <c r="P26" i="7"/>
  <c r="Q26" i="7"/>
  <c r="R26" i="7"/>
  <c r="S26" i="7"/>
  <c r="T26" i="7"/>
  <c r="E28" i="7"/>
  <c r="F28" i="7"/>
  <c r="G28" i="7"/>
  <c r="H28" i="7"/>
  <c r="I28" i="7"/>
  <c r="J28" i="7"/>
  <c r="K28" i="7"/>
  <c r="L28" i="7"/>
  <c r="M28" i="7"/>
  <c r="N28" i="7"/>
  <c r="O28" i="7"/>
  <c r="P28" i="7"/>
  <c r="Q28" i="7"/>
  <c r="R28" i="7"/>
  <c r="E29" i="7"/>
  <c r="F29" i="7"/>
  <c r="G29" i="7"/>
  <c r="H29" i="7"/>
  <c r="I29" i="7"/>
  <c r="J29" i="7"/>
  <c r="K29" i="7"/>
  <c r="L29" i="7"/>
  <c r="M29" i="7"/>
  <c r="N29" i="7"/>
  <c r="O29" i="7"/>
  <c r="P29" i="7"/>
  <c r="Q29" i="7"/>
  <c r="R29" i="7"/>
  <c r="S29" i="7"/>
  <c r="E30" i="7"/>
  <c r="F30" i="7"/>
  <c r="G30" i="7"/>
  <c r="H30" i="7"/>
  <c r="I30" i="7"/>
  <c r="J30" i="7"/>
  <c r="K30" i="7"/>
  <c r="L30" i="7"/>
  <c r="M30" i="7"/>
  <c r="N30" i="7"/>
  <c r="O30" i="7"/>
  <c r="P30" i="7"/>
  <c r="Q30" i="7"/>
  <c r="R30" i="7"/>
  <c r="S30" i="7"/>
  <c r="E31" i="7"/>
  <c r="F31" i="7"/>
  <c r="G31" i="7"/>
  <c r="H31" i="7"/>
  <c r="I31" i="7"/>
  <c r="J31" i="7"/>
  <c r="K31" i="7"/>
  <c r="L31" i="7"/>
  <c r="M31" i="7"/>
  <c r="N31" i="7"/>
  <c r="O31" i="7"/>
  <c r="P31" i="7"/>
  <c r="Q31" i="7"/>
  <c r="R31" i="7"/>
  <c r="E32" i="7"/>
  <c r="F32" i="7"/>
  <c r="G32" i="7"/>
  <c r="H32" i="7"/>
  <c r="I32" i="7"/>
  <c r="J32" i="7"/>
  <c r="K32" i="7"/>
  <c r="L32" i="7"/>
  <c r="M32" i="7"/>
  <c r="N32" i="7"/>
  <c r="O32" i="7"/>
  <c r="P32" i="7"/>
  <c r="Q32" i="7"/>
  <c r="R32" i="7"/>
  <c r="S32" i="7"/>
  <c r="C5" i="20"/>
  <c r="G6" i="20"/>
  <c r="H6" i="20"/>
  <c r="I6" i="20"/>
  <c r="J6" i="20"/>
  <c r="K6" i="20"/>
  <c r="L6" i="20"/>
  <c r="M6" i="20"/>
  <c r="N6" i="20"/>
  <c r="O6" i="20"/>
  <c r="P6" i="20"/>
  <c r="Q6" i="20"/>
  <c r="R6" i="20"/>
  <c r="S6" i="20"/>
  <c r="T6" i="20"/>
  <c r="U6" i="20"/>
  <c r="G7" i="20"/>
  <c r="H7" i="20"/>
  <c r="I7" i="20"/>
  <c r="J7" i="20"/>
  <c r="K7" i="20"/>
  <c r="L7" i="20"/>
  <c r="M7" i="20"/>
  <c r="N7" i="20"/>
  <c r="O7" i="20"/>
  <c r="P7" i="20"/>
  <c r="Q7" i="20"/>
  <c r="R7" i="20"/>
  <c r="S7" i="20"/>
  <c r="T7" i="20"/>
  <c r="G10" i="20"/>
  <c r="G10" i="12"/>
  <c r="H10" i="12"/>
  <c r="I10" i="12"/>
  <c r="J10" i="12"/>
  <c r="K10" i="12"/>
  <c r="L10" i="12"/>
  <c r="M10" i="12"/>
  <c r="N10" i="12"/>
  <c r="O10" i="12"/>
  <c r="P10" i="12"/>
  <c r="Q10" i="12"/>
  <c r="R10" i="12"/>
  <c r="S10" i="12"/>
  <c r="T10" i="12"/>
  <c r="G13" i="12"/>
  <c r="H13" i="12"/>
  <c r="I13" i="12"/>
  <c r="J13" i="12"/>
  <c r="K13" i="12"/>
  <c r="L13" i="12"/>
  <c r="M13" i="12"/>
  <c r="N13" i="12"/>
  <c r="O13" i="12"/>
  <c r="P13" i="12"/>
  <c r="Q13" i="12"/>
  <c r="R13" i="12"/>
  <c r="S13" i="12"/>
  <c r="T13" i="12"/>
  <c r="G14" i="12"/>
  <c r="H14" i="12"/>
  <c r="I14" i="12"/>
  <c r="J14" i="12"/>
  <c r="K14" i="12"/>
  <c r="L14" i="12"/>
  <c r="M14" i="12"/>
  <c r="N14" i="12"/>
  <c r="O14" i="12"/>
  <c r="P14" i="12"/>
  <c r="Q14" i="12"/>
  <c r="R14" i="12"/>
  <c r="S14" i="12"/>
  <c r="T14" i="12"/>
  <c r="U14" i="12"/>
  <c r="H15" i="12"/>
  <c r="I15" i="12"/>
  <c r="J15" i="12"/>
  <c r="K15" i="12"/>
  <c r="L15" i="12"/>
  <c r="M15" i="12"/>
  <c r="N15" i="12"/>
  <c r="O15" i="12"/>
  <c r="P15" i="12"/>
  <c r="Q15" i="12"/>
  <c r="R15" i="12"/>
  <c r="S15" i="12"/>
  <c r="T15" i="12"/>
  <c r="U15" i="12"/>
  <c r="G16" i="12"/>
  <c r="H16" i="12"/>
  <c r="I16" i="12"/>
  <c r="J16" i="12"/>
  <c r="K16" i="12"/>
  <c r="L16" i="12"/>
  <c r="M16" i="12"/>
  <c r="N16" i="12"/>
  <c r="O16" i="12"/>
  <c r="P16" i="12"/>
  <c r="Q16" i="12"/>
  <c r="R16" i="12"/>
  <c r="S16" i="12"/>
  <c r="T16" i="12"/>
  <c r="U16" i="12"/>
  <c r="L17" i="12"/>
  <c r="M17" i="12"/>
  <c r="N17" i="12"/>
  <c r="O17" i="12"/>
  <c r="P17" i="12"/>
  <c r="Q17" i="12"/>
  <c r="R17" i="12"/>
  <c r="S17" i="12"/>
  <c r="T17" i="12"/>
  <c r="U17" i="12"/>
  <c r="G18" i="12"/>
  <c r="H18" i="12"/>
  <c r="I18" i="12"/>
  <c r="L18" i="12"/>
  <c r="M18" i="12"/>
  <c r="N18" i="12"/>
  <c r="O18" i="12"/>
  <c r="P18" i="12"/>
  <c r="Q18" i="12"/>
  <c r="R18" i="12"/>
  <c r="S18" i="12"/>
  <c r="T18" i="12"/>
  <c r="U18" i="12"/>
  <c r="G19" i="12"/>
  <c r="H19" i="12"/>
  <c r="I19" i="12"/>
  <c r="L19" i="12"/>
  <c r="M19" i="12"/>
  <c r="N19" i="12"/>
  <c r="O19" i="12"/>
  <c r="P19" i="12"/>
  <c r="Q19" i="12"/>
  <c r="R19" i="12"/>
  <c r="S19" i="12"/>
  <c r="T19" i="12"/>
  <c r="U19" i="12"/>
</calcChain>
</file>

<file path=xl/comments1.xml><?xml version="1.0" encoding="utf-8"?>
<comments xmlns="http://schemas.openxmlformats.org/spreadsheetml/2006/main">
  <authors>
    <author>welcome</author>
  </authors>
  <commentList>
    <comment ref="C8" authorId="0" shapeId="0">
      <text>
        <r>
          <rPr>
            <b/>
            <sz val="9"/>
            <color indexed="81"/>
            <rFont val="Tahoma"/>
            <family val="2"/>
          </rPr>
          <t>welcome:</t>
        </r>
        <r>
          <rPr>
            <sz val="9"/>
            <color indexed="81"/>
            <rFont val="Tahoma"/>
            <family val="2"/>
          </rPr>
          <t xml:space="preserve">
from the means of finance sheet</t>
        </r>
      </text>
    </comment>
    <comment ref="D8" authorId="0" shapeId="0">
      <text>
        <r>
          <rPr>
            <b/>
            <sz val="9"/>
            <color indexed="81"/>
            <rFont val="Tahoma"/>
            <family val="2"/>
          </rPr>
          <t>welcome:</t>
        </r>
        <r>
          <rPr>
            <sz val="9"/>
            <color indexed="81"/>
            <rFont val="Tahoma"/>
            <family val="2"/>
          </rPr>
          <t xml:space="preserve">
from the means of finance sheet</t>
        </r>
      </text>
    </comment>
    <comment ref="C10" authorId="0" shapeId="0">
      <text>
        <r>
          <rPr>
            <b/>
            <sz val="9"/>
            <color indexed="81"/>
            <rFont val="Tahoma"/>
            <family val="2"/>
          </rPr>
          <t>welcome:</t>
        </r>
        <r>
          <rPr>
            <sz val="9"/>
            <color indexed="81"/>
            <rFont val="Tahoma"/>
            <family val="2"/>
          </rPr>
          <t xml:space="preserve">
from the means of finance sheet</t>
        </r>
      </text>
    </comment>
  </commentList>
</comments>
</file>

<file path=xl/sharedStrings.xml><?xml version="1.0" encoding="utf-8"?>
<sst xmlns="http://schemas.openxmlformats.org/spreadsheetml/2006/main" count="1437" uniqueCount="726">
  <si>
    <t>ROOMS</t>
  </si>
  <si>
    <t>BUILT UP AREA</t>
  </si>
  <si>
    <t>SQ FT</t>
  </si>
  <si>
    <t>COST OF BUILDING</t>
  </si>
  <si>
    <t>REIN &amp; LAND DEV</t>
  </si>
  <si>
    <t>EQUIPMENTS</t>
  </si>
  <si>
    <t>A</t>
  </si>
  <si>
    <t>PROF FEES</t>
  </si>
  <si>
    <t>INT DURING CONSTN</t>
  </si>
  <si>
    <t>PROV FOR CONTIN</t>
  </si>
  <si>
    <t>B</t>
  </si>
  <si>
    <t>PROJECT COST</t>
  </si>
  <si>
    <t>MARGIN W/C</t>
  </si>
  <si>
    <t>TOTAL PROJ COST</t>
  </si>
  <si>
    <t>Year 1</t>
  </si>
  <si>
    <t>Year2</t>
  </si>
  <si>
    <t>Year 3</t>
  </si>
  <si>
    <t>Year 4</t>
  </si>
  <si>
    <t>Year 5</t>
  </si>
  <si>
    <t>Year 6</t>
  </si>
  <si>
    <t>Year 7</t>
  </si>
  <si>
    <t>Year 8</t>
  </si>
  <si>
    <t>Year 9</t>
  </si>
  <si>
    <t>Year 10</t>
  </si>
  <si>
    <t>Debt</t>
  </si>
  <si>
    <t>Equity</t>
  </si>
  <si>
    <t>Q1</t>
  </si>
  <si>
    <t>Q2</t>
  </si>
  <si>
    <t>Q3</t>
  </si>
  <si>
    <t>Q4</t>
  </si>
  <si>
    <t>TOTAL</t>
  </si>
  <si>
    <t>INTEREST</t>
  </si>
  <si>
    <t>INVESTMENT</t>
  </si>
  <si>
    <t>GROSS REVENUE</t>
  </si>
  <si>
    <t>DEPARTMENTAL EXP</t>
  </si>
  <si>
    <t>UNDISTR OPTNG EXP</t>
  </si>
  <si>
    <t>GOP</t>
  </si>
  <si>
    <t>MANAGEMENT FEES</t>
  </si>
  <si>
    <t>INCOME BEFORE FIXED EXP</t>
  </si>
  <si>
    <t>FIXED EXP</t>
  </si>
  <si>
    <t>DEPRECIATION</t>
  </si>
  <si>
    <t>EBITDA</t>
  </si>
  <si>
    <t>LESS FF&amp;E RES</t>
  </si>
  <si>
    <t>EBIT</t>
  </si>
  <si>
    <t>INTEREST ON TL</t>
  </si>
  <si>
    <t>INTEREST ON WC</t>
  </si>
  <si>
    <t>TOTAL INTEREST</t>
  </si>
  <si>
    <t>PBT</t>
  </si>
  <si>
    <t>DEPRN</t>
  </si>
  <si>
    <t>CASH ACCRUALS</t>
  </si>
  <si>
    <t>EBITDA % TO GR</t>
  </si>
  <si>
    <t>MAN FEES % GR</t>
  </si>
  <si>
    <t>INTEREST % TO GR</t>
  </si>
  <si>
    <t>PBT % GR</t>
  </si>
  <si>
    <t>PROJECTIONS</t>
  </si>
  <si>
    <t>Rs '000</t>
  </si>
  <si>
    <t>Year 2</t>
  </si>
  <si>
    <t>Year 11</t>
  </si>
  <si>
    <t>Year 12</t>
  </si>
  <si>
    <t>Year 13</t>
  </si>
  <si>
    <t>Year 14</t>
  </si>
  <si>
    <t>April</t>
  </si>
  <si>
    <t>May</t>
  </si>
  <si>
    <t>June</t>
  </si>
  <si>
    <t>July</t>
  </si>
  <si>
    <t>August</t>
  </si>
  <si>
    <t>September</t>
  </si>
  <si>
    <t>October</t>
  </si>
  <si>
    <t>November</t>
  </si>
  <si>
    <t>December</t>
  </si>
  <si>
    <t>January</t>
  </si>
  <si>
    <t>February</t>
  </si>
  <si>
    <t>March</t>
  </si>
  <si>
    <t>INTEREST CALCULATION @ 13% p.a</t>
  </si>
  <si>
    <t>LOAN DRAWAL FOR PROJECT</t>
  </si>
  <si>
    <t>APRIL</t>
  </si>
  <si>
    <t>MAY</t>
  </si>
  <si>
    <t>JUNE</t>
  </si>
  <si>
    <t>JULY</t>
  </si>
  <si>
    <t>AUGUST</t>
  </si>
  <si>
    <t>SEPTEMBER</t>
  </si>
  <si>
    <t>OCTOBER</t>
  </si>
  <si>
    <t>NOVEMBER</t>
  </si>
  <si>
    <t>DECEMBER</t>
  </si>
  <si>
    <t>JANUARY</t>
  </si>
  <si>
    <t>FEBRUARY</t>
  </si>
  <si>
    <t>MARCH</t>
  </si>
  <si>
    <t>YEAR 1</t>
  </si>
  <si>
    <t>YEAR 5</t>
  </si>
  <si>
    <t>YEAR 2</t>
  </si>
  <si>
    <t>YEAR 3</t>
  </si>
  <si>
    <t>YEAR 4</t>
  </si>
  <si>
    <t>YEAR 6</t>
  </si>
  <si>
    <t>YEAR 7</t>
  </si>
  <si>
    <t>YEAR 8</t>
  </si>
  <si>
    <t>DSCR</t>
  </si>
  <si>
    <t>INTEREST PAYMENT</t>
  </si>
  <si>
    <t>PRINCIPAL PAYMENT</t>
  </si>
  <si>
    <t>EBITDA/TOTAL DEBT PAY</t>
  </si>
  <si>
    <t>TOTAL DEBT PAY</t>
  </si>
  <si>
    <t>YEAR 9</t>
  </si>
  <si>
    <t>YEAR 10</t>
  </si>
  <si>
    <t>YEAR 11</t>
  </si>
  <si>
    <t>YEAR 12</t>
  </si>
  <si>
    <t>YEAR 13</t>
  </si>
  <si>
    <t>YEAR 14</t>
  </si>
  <si>
    <t>INTEREST DURING CONSTRUCTION</t>
  </si>
  <si>
    <t>CUM INVTMNT</t>
  </si>
  <si>
    <t>EQUITY INFLOW</t>
  </si>
  <si>
    <t>LOAN INFLOW</t>
  </si>
  <si>
    <t>%AGE</t>
  </si>
  <si>
    <t>PROJECTED PROFITABILITY FROM OPERATIONS</t>
  </si>
  <si>
    <t>PROJECT COST &amp; EQUITY DEBT INFLOW ANALYSIS</t>
  </si>
  <si>
    <t>RESERVES AS PER TERMS</t>
  </si>
  <si>
    <t>BALANCE</t>
  </si>
  <si>
    <t>REPAYMENT MANDATE</t>
  </si>
  <si>
    <t>YEAR 15</t>
  </si>
  <si>
    <t>INCENTIVE FEES</t>
  </si>
  <si>
    <t>SALES &amp; MARKETING FEES</t>
  </si>
  <si>
    <t>CENTRAL GROUP SERVICE CH</t>
  </si>
  <si>
    <t>FF&amp;E FUND</t>
  </si>
  <si>
    <t>NET CASH AT BANK</t>
  </si>
  <si>
    <t>CUM CASH AT BANK</t>
  </si>
  <si>
    <t>Inventory</t>
  </si>
  <si>
    <t>Year1</t>
  </si>
  <si>
    <t>Year3</t>
  </si>
  <si>
    <t>Year4</t>
  </si>
  <si>
    <t>Year5</t>
  </si>
  <si>
    <t>Year6</t>
  </si>
  <si>
    <t>Year7</t>
  </si>
  <si>
    <t>Year8</t>
  </si>
  <si>
    <t>Year9</t>
  </si>
  <si>
    <t>Year10</t>
  </si>
  <si>
    <t>Days Operational</t>
  </si>
  <si>
    <t>Total Room Nights Available</t>
  </si>
  <si>
    <t>Forecast Occupancy</t>
  </si>
  <si>
    <t>Total Room Nights Occupied</t>
  </si>
  <si>
    <t>Average Daily Rooms Occupied</t>
  </si>
  <si>
    <t>Forecast ARR (Rs)</t>
  </si>
  <si>
    <t>REVENUES</t>
  </si>
  <si>
    <t>Rooms</t>
  </si>
  <si>
    <t>Food &amp; Beverage</t>
  </si>
  <si>
    <t>Spa &amp; Fitness</t>
  </si>
  <si>
    <t>Minor Operating Departments</t>
  </si>
  <si>
    <t>Rentals &amp; Other Income</t>
  </si>
  <si>
    <t>TOTAL GROSS REVENUES</t>
  </si>
  <si>
    <t>DEPARTMENTAL EXPENSES</t>
  </si>
  <si>
    <t>TOTAL DEPARTMENTAL EXPENSES</t>
  </si>
  <si>
    <t>GROSS DEPARTMENTAL INCOME</t>
  </si>
  <si>
    <t>UNDISTRIBUTED OPERATING EXPENSES</t>
  </si>
  <si>
    <t>Admin &amp; General</t>
  </si>
  <si>
    <t>Sales &amp; Marketing</t>
  </si>
  <si>
    <t>Property Operations &amp; Maintenance</t>
  </si>
  <si>
    <t>Utilities &amp; Energy Costs</t>
  </si>
  <si>
    <t>TOTAL UNDISTRIBUTED EXPENSES</t>
  </si>
  <si>
    <t>GROSS OPERATING PROFIT (GOP)</t>
  </si>
  <si>
    <t>Brand Marketing Fees</t>
  </si>
  <si>
    <t>Management Fees</t>
  </si>
  <si>
    <t>Incentive Fees</t>
  </si>
  <si>
    <t>TOTAL MANAGEMENT FEES</t>
  </si>
  <si>
    <t>INCOME BEFORE FIXED EXPENSES</t>
  </si>
  <si>
    <t xml:space="preserve">FIXED EXPENSES </t>
  </si>
  <si>
    <t>Property Taxes</t>
  </si>
  <si>
    <t>Insurance</t>
  </si>
  <si>
    <t>TOTAL FIXED EXPENSES</t>
  </si>
  <si>
    <t>FINANCIAL YEAR</t>
  </si>
  <si>
    <t>FY 2027</t>
  </si>
  <si>
    <t>FY 2028</t>
  </si>
  <si>
    <t>FY 2029</t>
  </si>
  <si>
    <t>FY 2030</t>
  </si>
  <si>
    <t>FY 2031</t>
  </si>
  <si>
    <t>FY 2032</t>
  </si>
  <si>
    <t>FY 2033</t>
  </si>
  <si>
    <t>FY 2034</t>
  </si>
  <si>
    <t>FY 2035</t>
  </si>
  <si>
    <t>FY 2036</t>
  </si>
  <si>
    <t>Gross Income - Hospitality</t>
  </si>
  <si>
    <t>Operating Profit - Hospitality</t>
  </si>
  <si>
    <t>Less Management Fees -Hosp</t>
  </si>
  <si>
    <t>Income Before Fixed Expenses -Hosp</t>
  </si>
  <si>
    <t>Less Fixed Expenses - Hosp</t>
  </si>
  <si>
    <t>Cash Operating Income (EBITDA)</t>
  </si>
  <si>
    <t>Less Book Depreciation</t>
  </si>
  <si>
    <t>Operating Income (EBIT)</t>
  </si>
  <si>
    <t>Less Interest on Term Loan</t>
  </si>
  <si>
    <t>Interest Expenses</t>
  </si>
  <si>
    <t>Profit Before Tax</t>
  </si>
  <si>
    <t>Current Tax</t>
  </si>
  <si>
    <t>Profit After Tax</t>
  </si>
  <si>
    <t>Less Current Tax</t>
  </si>
  <si>
    <t>PAT</t>
  </si>
  <si>
    <t>FY 2037</t>
  </si>
  <si>
    <t>FY 2038</t>
  </si>
  <si>
    <t xml:space="preserve">Landscape </t>
  </si>
  <si>
    <t>INTERIORS</t>
  </si>
  <si>
    <t>DRAWAL</t>
  </si>
  <si>
    <t xml:space="preserve">TERM LOAN REPAYMENT SCHEDULE </t>
  </si>
  <si>
    <t>PRIN</t>
  </si>
  <si>
    <t>AVERAGE DSCR 10YRS</t>
  </si>
  <si>
    <t>AVERAGE DSCR 15YRS</t>
  </si>
  <si>
    <t>Year 15</t>
  </si>
  <si>
    <t>FY 2039</t>
  </si>
  <si>
    <t>FY 2040</t>
  </si>
  <si>
    <t>FY 2041</t>
  </si>
  <si>
    <t>Interest During Construction</t>
  </si>
  <si>
    <t>TAJ, HAMPI</t>
  </si>
  <si>
    <t>PRE OPTNG OS &amp; EXP</t>
  </si>
  <si>
    <t>Figs in Rs Thousands</t>
  </si>
  <si>
    <t>Balance Sheet</t>
  </si>
  <si>
    <t>YEARS</t>
  </si>
  <si>
    <t>Construction Period</t>
  </si>
  <si>
    <t>Projected</t>
  </si>
  <si>
    <t>Equity &amp; Liability</t>
  </si>
  <si>
    <t>Equity (Share Capital + Securities Premium)</t>
  </si>
  <si>
    <t xml:space="preserve">Addition </t>
  </si>
  <si>
    <t>Net Profit after tax transferred to Capital a/c</t>
  </si>
  <si>
    <t>Total</t>
  </si>
  <si>
    <t>Less: Dividends</t>
  </si>
  <si>
    <t>Net Capital a/c</t>
  </si>
  <si>
    <t xml:space="preserve">Term Loan </t>
  </si>
  <si>
    <t>Current Liabilities[=30day exp.,other than dep.&amp; int on term loan]</t>
  </si>
  <si>
    <t>Assets</t>
  </si>
  <si>
    <t xml:space="preserve">Deposit &amp; Advances </t>
  </si>
  <si>
    <t>Pre- Operative Expenses Not Written Off</t>
  </si>
  <si>
    <t>Sundry Debtors[=2 months Room &amp; Food Sale]</t>
  </si>
  <si>
    <t>Cash &amp; Bank Balance</t>
  </si>
  <si>
    <t>Current Assets other than cash &amp; bank</t>
  </si>
  <si>
    <t>Total Current Assets  = A</t>
  </si>
  <si>
    <t>Current Liabilities = B</t>
  </si>
  <si>
    <t>Net Working Capital=[ A - B ]</t>
  </si>
  <si>
    <t>Current Ratio = [ A / B ]</t>
  </si>
  <si>
    <t>Debt [ Term Loan ] = C</t>
  </si>
  <si>
    <t>Share Capital + Unsecured loan = Equity =D</t>
  </si>
  <si>
    <t>Adjusted Debt / Equity Ratio =[ C / D ]</t>
  </si>
  <si>
    <t>Average Debt Equity Ratio for projected period</t>
  </si>
  <si>
    <t xml:space="preserve"> </t>
  </si>
  <si>
    <t xml:space="preserve">Total Outside Liabilites </t>
  </si>
  <si>
    <t>Total Adjusted Networth [ share capital + unsecured loans]</t>
  </si>
  <si>
    <t>TOL/ATNW</t>
  </si>
  <si>
    <t>Cash Accrual</t>
  </si>
  <si>
    <t>Net Working Capital</t>
  </si>
  <si>
    <t>Change in New Working Capital</t>
  </si>
  <si>
    <t>Cash Flow Statement</t>
  </si>
  <si>
    <t>Years</t>
  </si>
  <si>
    <t xml:space="preserve">Sources of Funds </t>
  </si>
  <si>
    <t>Share Capital a/c</t>
  </si>
  <si>
    <t>Profit before tax but after Interest &amp; depreciation</t>
  </si>
  <si>
    <t>Depreciation</t>
  </si>
  <si>
    <t>Preliminary Expenses Written Off</t>
  </si>
  <si>
    <t>Increase in Current Liabilites</t>
  </si>
  <si>
    <t>Application of Funds</t>
  </si>
  <si>
    <t>Capital Expenditure</t>
  </si>
  <si>
    <t>Increase in Current Assets</t>
  </si>
  <si>
    <t>Repayment of Term Loan</t>
  </si>
  <si>
    <t>Taxation</t>
  </si>
  <si>
    <t>Opening Balance</t>
  </si>
  <si>
    <t>Surplus</t>
  </si>
  <si>
    <t>Closing Balance</t>
  </si>
  <si>
    <t>CALCULATION OF DEBT S.COVERAGE RATIO</t>
  </si>
  <si>
    <t xml:space="preserve">Profit after tax </t>
  </si>
  <si>
    <t xml:space="preserve">Add: Depreciation for the year </t>
  </si>
  <si>
    <t>Add: Pre Operating Expenses Written Off</t>
  </si>
  <si>
    <t>Add: Interest on Term Loan</t>
  </si>
  <si>
    <t xml:space="preserve">Total  ( A ) </t>
  </si>
  <si>
    <t>Interest on Term Loan</t>
  </si>
  <si>
    <t>Total ( B )</t>
  </si>
  <si>
    <t xml:space="preserve">Average DSCR </t>
  </si>
  <si>
    <t>Particulars</t>
  </si>
  <si>
    <t xml:space="preserve">Amt </t>
  </si>
  <si>
    <t>WCM, IDC &amp; Cont</t>
  </si>
  <si>
    <t>Total CoP</t>
  </si>
  <si>
    <t>WDV rate</t>
  </si>
  <si>
    <t xml:space="preserve">YEAR/ASSET  HEAD </t>
  </si>
  <si>
    <t xml:space="preserve">Building </t>
  </si>
  <si>
    <t>SLM Depreciation - Build</t>
  </si>
  <si>
    <t xml:space="preserve">Plant &amp; Machinery </t>
  </si>
  <si>
    <t>SLM Depreciation - P&amp;M</t>
  </si>
  <si>
    <t xml:space="preserve">Total SLM Depreciation </t>
  </si>
  <si>
    <t>DEPRECIATION DSCHEDULE AS PER INCOME TAX ACT  (Lakh INR)</t>
  </si>
  <si>
    <t>Month</t>
  </si>
  <si>
    <t xml:space="preserve">YEAR/ASSET HEAD </t>
  </si>
  <si>
    <t xml:space="preserve">Less : Depreciation </t>
  </si>
  <si>
    <t xml:space="preserve">WDV of Building </t>
  </si>
  <si>
    <t xml:space="preserve">WDV of Plant &amp; Machinery </t>
  </si>
  <si>
    <t xml:space="preserve">Total WDV Depreciation </t>
  </si>
  <si>
    <t xml:space="preserve">Total WDV </t>
  </si>
  <si>
    <t>TOTAL PROJECT COST - HOTEL</t>
  </si>
  <si>
    <t>Total Inventory</t>
  </si>
  <si>
    <t>Total Constructed Area-Hotel</t>
  </si>
  <si>
    <t>Square Feet</t>
  </si>
  <si>
    <t>Total Reinforcement Area-Hotel</t>
  </si>
  <si>
    <t>Cost Components</t>
  </si>
  <si>
    <t>% of Total</t>
  </si>
  <si>
    <t>Per Sq. Ft.</t>
  </si>
  <si>
    <t>Per Room</t>
  </si>
  <si>
    <t>Building Cost</t>
  </si>
  <si>
    <t>External Land Dev. Cost</t>
  </si>
  <si>
    <t>Total Building Cost</t>
  </si>
  <si>
    <t xml:space="preserve">Furniture &amp; Fixtures Interiors </t>
  </si>
  <si>
    <t>Plants &amp; Equipments</t>
  </si>
  <si>
    <t>Total FF&amp;E, Interiors &amp; Equipments</t>
  </si>
  <si>
    <t>Tangible Assets</t>
  </si>
  <si>
    <t>Professional Fees</t>
  </si>
  <si>
    <t>Pre-Opening Expenses</t>
  </si>
  <si>
    <t>Pre Operating Expenses</t>
  </si>
  <si>
    <t>Provision fo rContingencies and Liabilities</t>
  </si>
  <si>
    <t>Other Costs</t>
  </si>
  <si>
    <t>DEPRECIATION SCHEDULE AS PER COMPANY LAW (Lakh INR)</t>
  </si>
  <si>
    <t xml:space="preserve">SLM Depreciation - Furniture &amp; Fixtures Interiors </t>
  </si>
  <si>
    <t xml:space="preserve">WDV of Furniture &amp; Fixtures Interiors </t>
  </si>
  <si>
    <t>Proposed 250 KLPD Ethanol Project</t>
  </si>
  <si>
    <t>(Tax Calculation)</t>
  </si>
  <si>
    <t>Operational Years</t>
  </si>
  <si>
    <t>Year Ending (INR Crore)</t>
  </si>
  <si>
    <t>FY</t>
  </si>
  <si>
    <t>Year Counter</t>
  </si>
  <si>
    <t>Months Counter</t>
  </si>
  <si>
    <t>Add : SLM</t>
  </si>
  <si>
    <t>Less : WDV</t>
  </si>
  <si>
    <t>Taxable Income / Proft</t>
  </si>
  <si>
    <t>Carry forward of loss</t>
  </si>
  <si>
    <t>Set off of loss</t>
  </si>
  <si>
    <t>Net taxable income</t>
  </si>
  <si>
    <t>Tax on Income @ 33.99%</t>
  </si>
  <si>
    <t>MAT</t>
  </si>
  <si>
    <t>Actual Tax</t>
  </si>
  <si>
    <t>Gross Assets</t>
  </si>
  <si>
    <t>Total Gross Block</t>
  </si>
  <si>
    <t>Fixed assets Net Block</t>
  </si>
  <si>
    <t>Stock (1 Month of Food &amp; Beverage)</t>
  </si>
  <si>
    <t>FY 2025</t>
  </si>
  <si>
    <t>FY 2026</t>
  </si>
  <si>
    <t>Preliminary Expenses</t>
  </si>
  <si>
    <t>Accumulated Depriciation</t>
  </si>
  <si>
    <t>Total Value of assets</t>
  </si>
  <si>
    <t>Net value of Asstes</t>
  </si>
  <si>
    <t>Check</t>
  </si>
  <si>
    <t>long term liability</t>
  </si>
  <si>
    <t>short term liability</t>
  </si>
  <si>
    <t>principal payment</t>
  </si>
  <si>
    <t>Months</t>
  </si>
  <si>
    <t>principal amount</t>
  </si>
  <si>
    <t>long Term Loan</t>
  </si>
  <si>
    <t>Short Term loan</t>
  </si>
  <si>
    <t>Increase in Term Loan</t>
  </si>
  <si>
    <t>Intereset on working capital loan @9%</t>
  </si>
  <si>
    <t>FACILITIES: RESTAURANTS &amp; BARS</t>
  </si>
  <si>
    <t>FACILITIES: MEETING AND CONFERENCES</t>
  </si>
  <si>
    <t>All Day Dining</t>
  </si>
  <si>
    <t>Specialty Restaurant A</t>
  </si>
  <si>
    <t>Bar</t>
  </si>
  <si>
    <t>Pool Bar</t>
  </si>
  <si>
    <t>Ball Rooms</t>
  </si>
  <si>
    <t>Conference Rooms</t>
  </si>
  <si>
    <t>Meeting Rooms</t>
  </si>
  <si>
    <t>Board Rooms</t>
  </si>
  <si>
    <t>Cumulative Capacity</t>
  </si>
  <si>
    <t>Dinner</t>
  </si>
  <si>
    <t>Forecast Occupancy %</t>
  </si>
  <si>
    <t>Breakfast</t>
  </si>
  <si>
    <t>Lunch</t>
  </si>
  <si>
    <t>Annual Covers</t>
  </si>
  <si>
    <t>Estimated APC (Rs.)</t>
  </si>
  <si>
    <t>Forecast Annual Revenue (Rs. Thousand)</t>
  </si>
  <si>
    <t>Total Cumulative Capacity</t>
  </si>
  <si>
    <t>Annual Cumulative Covers Available</t>
  </si>
  <si>
    <t>Annual Cumulative Covers Utilized</t>
  </si>
  <si>
    <t>F&amp;B Facilities Occ %</t>
  </si>
  <si>
    <t>Estimated APC - F&amp;B Facilities (Rs.)</t>
  </si>
  <si>
    <t>Forecast Annual revenue - F&amp;B Operations (Rs.) - Year 1</t>
  </si>
  <si>
    <t>FY 27</t>
  </si>
  <si>
    <t>FY 28</t>
  </si>
  <si>
    <t>FY 29</t>
  </si>
  <si>
    <t>FY 30</t>
  </si>
  <si>
    <t>FY 31</t>
  </si>
  <si>
    <t>FY 32</t>
  </si>
  <si>
    <t>FY 33</t>
  </si>
  <si>
    <t>FY 34</t>
  </si>
  <si>
    <t>FY 35</t>
  </si>
  <si>
    <t>FY 36</t>
  </si>
  <si>
    <t>FY 37</t>
  </si>
  <si>
    <t>FY 38</t>
  </si>
  <si>
    <t>FY 39</t>
  </si>
  <si>
    <t>FY 40</t>
  </si>
  <si>
    <t>FY 41</t>
  </si>
  <si>
    <t>Forecast Annual Revenue - F&amp;B Operations (Rs.)</t>
  </si>
  <si>
    <t>Hotel Inventory</t>
  </si>
  <si>
    <t>Forecasted Annual Occupancy</t>
  </si>
  <si>
    <t>Annual Room Nights Occupied</t>
  </si>
  <si>
    <t>Double Occupancy Ratio</t>
  </si>
  <si>
    <t>1.5x</t>
  </si>
  <si>
    <t>Resident Guests</t>
  </si>
  <si>
    <t>0.0x</t>
  </si>
  <si>
    <t>Total No: Guests (Annual)</t>
  </si>
  <si>
    <t>Average Spa Visitation Rate</t>
  </si>
  <si>
    <t>Total No of Spa Guests (Annual)</t>
  </si>
  <si>
    <t>Forecast Spend per Visit (Rs.)</t>
  </si>
  <si>
    <t>Forecast Annual Revenues - Spa Ops (Rs.)</t>
  </si>
  <si>
    <t>INCOME FROM MINOR OPERATING DEPARTMENTS</t>
  </si>
  <si>
    <t>Rs. Per Room Nights Occupied</t>
  </si>
  <si>
    <t>Forecasted Income from Minor Operating</t>
  </si>
  <si>
    <t>RENTAL INCOME</t>
  </si>
  <si>
    <t>Rental Area</t>
  </si>
  <si>
    <t>Rental per sq. ft.</t>
  </si>
  <si>
    <t>Forecasted Rental Income (Rs.)</t>
  </si>
  <si>
    <t>EXPENSES AS A % OF GROSS REVENUES</t>
  </si>
  <si>
    <t>Spa &amp; Fitness Centre</t>
  </si>
  <si>
    <t>Rentals and Other Income</t>
  </si>
  <si>
    <t>Property O&amp;M</t>
  </si>
  <si>
    <t>Brand Marketing Fees on Gross Revenues</t>
  </si>
  <si>
    <t>Management Fees on GR</t>
  </si>
  <si>
    <t>Incentive Fees on GOP</t>
  </si>
  <si>
    <t>FIXED EXPENSES</t>
  </si>
  <si>
    <t>Rent</t>
  </si>
  <si>
    <t>FF&amp;E RESERVE ACCOUNT</t>
  </si>
  <si>
    <t>Consolidated Income Statement</t>
  </si>
  <si>
    <t>Financial Year</t>
  </si>
  <si>
    <t>Gross Revenue - Hospitality</t>
  </si>
  <si>
    <t xml:space="preserve">Add Non operating Rental Income </t>
  </si>
  <si>
    <t>Less: Gross Expenses- Hospitality</t>
  </si>
  <si>
    <t>Less: Operating Expenses - Hospitality</t>
  </si>
  <si>
    <t>Less: Management Fees - Hospitality</t>
  </si>
  <si>
    <t>Income before Fixed Expenses - Hospitality</t>
  </si>
  <si>
    <t>Less: Fixed Expenses - Hospitality</t>
  </si>
  <si>
    <t>Net Operating Income - Hospitality</t>
  </si>
  <si>
    <t>Add: Net Operating Income - Retail &amp; Commercial</t>
  </si>
  <si>
    <t>Less: FF&amp;E Reserve Account</t>
  </si>
  <si>
    <t>Less: Book Depreciation</t>
  </si>
  <si>
    <t>Less: Interest on Term Loan</t>
  </si>
  <si>
    <t>Less: Interest on Working Capital</t>
  </si>
  <si>
    <t>Less: Interest on Unsecured Loan</t>
  </si>
  <si>
    <t>Add: Interest Income on Short Term Investments</t>
  </si>
  <si>
    <t>Net Interest Expense</t>
  </si>
  <si>
    <t>Profit Before Tax (PBT)</t>
  </si>
  <si>
    <t>Profit After Tax (PAT)</t>
  </si>
  <si>
    <t>Add: Book Depreciation</t>
  </si>
  <si>
    <t>Add: FF&amp;E Reserves</t>
  </si>
  <si>
    <t>Cash Profit</t>
  </si>
  <si>
    <t>Debt Repayment</t>
  </si>
  <si>
    <t>Net Interest Expenses</t>
  </si>
  <si>
    <t>TOTAL FINANCIAL OBLIGATION</t>
  </si>
  <si>
    <t>AVERAGE DSCR</t>
  </si>
  <si>
    <t>Ratio Analysis</t>
  </si>
  <si>
    <t>Margins</t>
  </si>
  <si>
    <t>EBITDA Margin</t>
  </si>
  <si>
    <t>EBIT Margin</t>
  </si>
  <si>
    <t>Profit Before Tax Margin</t>
  </si>
  <si>
    <t>Net Profit Margin</t>
  </si>
  <si>
    <t>Cash Profit Margin</t>
  </si>
  <si>
    <t>ROCE</t>
  </si>
  <si>
    <t>Post Tax Operating Profit</t>
  </si>
  <si>
    <t>Capital Employed</t>
  </si>
  <si>
    <t>Return on Capital Employed</t>
  </si>
  <si>
    <t>ROE</t>
  </si>
  <si>
    <t>Net Income</t>
  </si>
  <si>
    <t>Return on Equity</t>
  </si>
  <si>
    <t>Leverage Ratios</t>
  </si>
  <si>
    <t>Lont Term Debt</t>
  </si>
  <si>
    <t>Total Debt</t>
  </si>
  <si>
    <t>Net Debt</t>
  </si>
  <si>
    <t>Equity As a % of Total Capital Employed</t>
  </si>
  <si>
    <t>Term Loan As a % of Total Capital Employed</t>
  </si>
  <si>
    <t>Unsecured Loan As a % of Total Capital Employed</t>
  </si>
  <si>
    <t>Working Capital As a % of Total Capital Employed</t>
  </si>
  <si>
    <t>Total Debt to Equity</t>
  </si>
  <si>
    <t>Long Term Debt to EBITDA</t>
  </si>
  <si>
    <t>Total Debt to EBITDA</t>
  </si>
  <si>
    <t>Dhruvdesh Venture LLP Taj Hampi</t>
  </si>
  <si>
    <t>Proposed Luxury Resort (Dhruvdesh Ventures LLP)</t>
  </si>
  <si>
    <t>COST OF PROJECT OF HOTEL OF 90 ROOMS</t>
  </si>
  <si>
    <t xml:space="preserve">Application of  funds : </t>
  </si>
  <si>
    <t xml:space="preserve">Total </t>
  </si>
  <si>
    <t>Land [owned] Since Investment  already done not taken here</t>
  </si>
  <si>
    <t>Building including Landscapes</t>
  </si>
  <si>
    <t>Equipments</t>
  </si>
  <si>
    <t>Furniture &amp; Fixtures</t>
  </si>
  <si>
    <t>Interiors Decoration</t>
  </si>
  <si>
    <t>Contingencies</t>
  </si>
  <si>
    <t xml:space="preserve">TOTAL </t>
  </si>
  <si>
    <t>SOURCES OF FUNDS</t>
  </si>
  <si>
    <t>Unsecured Loan</t>
  </si>
  <si>
    <t>Project ADER</t>
  </si>
  <si>
    <t>TAJ HAMPI</t>
  </si>
  <si>
    <t>Location</t>
  </si>
  <si>
    <t>KAMLAPUR, HAMPI, KARNATAKA</t>
  </si>
  <si>
    <t>Area ( In Sq Mtr )</t>
  </si>
  <si>
    <t xml:space="preserve">48400  Sq Mts </t>
  </si>
  <si>
    <t xml:space="preserve">Whether owned or Leased </t>
  </si>
  <si>
    <t>Owned</t>
  </si>
  <si>
    <t>Cost of Land including Registration &amp; Stamp duty (Rs. In lakhs)</t>
  </si>
  <si>
    <t xml:space="preserve"> 2. COST OF CONSTRUCTION</t>
  </si>
  <si>
    <t>S.No.</t>
  </si>
  <si>
    <t>Description of each building</t>
  </si>
  <si>
    <t xml:space="preserve">Area in sq ft </t>
  </si>
  <si>
    <t xml:space="preserve">Rate per sq ft </t>
  </si>
  <si>
    <t xml:space="preserve"> Estimated Cost </t>
  </si>
  <si>
    <r>
      <t>Civil Work -</t>
    </r>
    <r>
      <rPr>
        <sz val="11"/>
        <rFont val="Calibri"/>
        <family val="2"/>
        <scheme val="minor"/>
      </rPr>
      <t xml:space="preserve"> Hotel consisting of 90 rooms - with all related facilities as per area statement and cost estimate of architect attached</t>
    </r>
  </si>
  <si>
    <t>Landscaping of Gardens &amp; Horticulture</t>
  </si>
  <si>
    <t>Swimming pool</t>
  </si>
  <si>
    <t>Internal paths</t>
  </si>
  <si>
    <t>Fencing and boundary wall</t>
  </si>
  <si>
    <t xml:space="preserve">Water Tanks </t>
  </si>
  <si>
    <t>Sub total</t>
  </si>
  <si>
    <t xml:space="preserve">Architect/Project Consultancy Fees </t>
  </si>
  <si>
    <t xml:space="preserve">Misc/ Contingency </t>
  </si>
  <si>
    <t xml:space="preserve">Details of Equipments and Plant &amp; Machinery:                              </t>
  </si>
  <si>
    <t>S.No</t>
  </si>
  <si>
    <t>QTY</t>
  </si>
  <si>
    <t>Rate</t>
  </si>
  <si>
    <t xml:space="preserve">Estimated Cost </t>
  </si>
  <si>
    <t>Air Conditioner (100 for rooms &amp; 15 for public area)</t>
  </si>
  <si>
    <t>Fans</t>
  </si>
  <si>
    <t>Geysers</t>
  </si>
  <si>
    <t>NA</t>
  </si>
  <si>
    <t>LED TVS</t>
  </si>
  <si>
    <t xml:space="preserve">Mini Bars for the rooms </t>
  </si>
  <si>
    <t xml:space="preserve">Safes for the rooms </t>
  </si>
  <si>
    <t xml:space="preserve">Hair Dryers </t>
  </si>
  <si>
    <t xml:space="preserve">Electric Kettles for the rooms </t>
  </si>
  <si>
    <t xml:space="preserve">Front office euipment </t>
  </si>
  <si>
    <t>House keeping Equipment</t>
  </si>
  <si>
    <t>Computer Hardware &amp; Software</t>
  </si>
  <si>
    <t>Fire fighting system</t>
  </si>
  <si>
    <t xml:space="preserve">Intercom and Wi Fi System </t>
  </si>
  <si>
    <t xml:space="preserve">Gardening Tools and Equipments </t>
  </si>
  <si>
    <t xml:space="preserve">Solar Water Heater </t>
  </si>
  <si>
    <t>CCTV &amp; Camera</t>
  </si>
  <si>
    <t>Electric connection including transformer</t>
  </si>
  <si>
    <t>DG set-850 KVA each</t>
  </si>
  <si>
    <t>STP plant &amp; connection + Water harvesting pipelines etc</t>
  </si>
  <si>
    <t>Kitchen Equipments</t>
  </si>
  <si>
    <t xml:space="preserve">Crockery &amp; Cutlery for Restaurant &amp; Bar </t>
  </si>
  <si>
    <t>Lift</t>
  </si>
  <si>
    <t xml:space="preserve">Miscellaneous </t>
  </si>
  <si>
    <t>Details of Furniture &amp; Furnishing [Rs. In lakhs]</t>
  </si>
  <si>
    <t>S. No.</t>
  </si>
  <si>
    <t>Description</t>
  </si>
  <si>
    <t>Qty</t>
  </si>
  <si>
    <t xml:space="preserve">Furniture </t>
  </si>
  <si>
    <t xml:space="preserve">Restaurant </t>
  </si>
  <si>
    <t xml:space="preserve">Banquet </t>
  </si>
  <si>
    <t>Stores</t>
  </si>
  <si>
    <t>Kitchen</t>
  </si>
  <si>
    <t>Pantry</t>
  </si>
  <si>
    <t>Time Office</t>
  </si>
  <si>
    <t>Security Office</t>
  </si>
  <si>
    <t>Administration Office</t>
  </si>
  <si>
    <t>Laundry Room</t>
  </si>
  <si>
    <t>Staff Changing room</t>
  </si>
  <si>
    <t>Front office furniture</t>
  </si>
  <si>
    <t>Furniture of garden</t>
  </si>
  <si>
    <t xml:space="preserve">Misc. Furniture </t>
  </si>
  <si>
    <t>Amount</t>
  </si>
  <si>
    <t xml:space="preserve">Technical Service fees payable to the Hotel Management Group </t>
  </si>
  <si>
    <t>Interest during construction (3 years)</t>
  </si>
  <si>
    <t xml:space="preserve">Preopening Advertisment &amp; Publicity Expenses </t>
  </si>
  <si>
    <t>Average Room Rate</t>
  </si>
  <si>
    <t>No. of People</t>
  </si>
  <si>
    <t>per person rate</t>
  </si>
  <si>
    <t>Ball Rooms (A ballroom or ballhall is a large room inside a building, the primary purpose of which is holding large formal parties called balls.)</t>
  </si>
  <si>
    <t>For year 1</t>
  </si>
  <si>
    <t>F&amp;B Annual Revenue</t>
  </si>
  <si>
    <t>Income from Gift Shops, water sports, tennis, horseback riding, or guided tours organized by the resort.</t>
  </si>
  <si>
    <t>Rental Area in Sq ft</t>
  </si>
  <si>
    <t>Per Month</t>
  </si>
  <si>
    <t>Preliminary/pre-operative Expenses Written off (divided in 05 years)</t>
  </si>
  <si>
    <t>Crs</t>
  </si>
  <si>
    <t>Property Taxes per sq ft</t>
  </si>
  <si>
    <t xml:space="preserve">Rs per Sq Mts </t>
  </si>
  <si>
    <t>Assumption</t>
  </si>
  <si>
    <t xml:space="preserve">Operating Expenses </t>
  </si>
  <si>
    <t>Total Gross Revernue</t>
  </si>
  <si>
    <t>Total Departmental Expenses</t>
  </si>
  <si>
    <t>Gross Departmental Income</t>
  </si>
  <si>
    <t>Gross Operating Profit</t>
  </si>
  <si>
    <t>GOP %</t>
  </si>
  <si>
    <t xml:space="preserve">As per O&amp;M Agreement with IHCL </t>
  </si>
  <si>
    <t>Management Fee</t>
  </si>
  <si>
    <t xml:space="preserve">For 1 to 5 Years </t>
  </si>
  <si>
    <t>Of Total Revenue</t>
  </si>
  <si>
    <t>6 year onwartds</t>
  </si>
  <si>
    <t>Incentive Fee</t>
  </si>
  <si>
    <t>GOP % &lt; 20%</t>
  </si>
  <si>
    <t>20% &lt;= GOP % &lt;25%</t>
  </si>
  <si>
    <t>25% &lt;= GOP % &lt;30%</t>
  </si>
  <si>
    <t>30% &lt;= GOP % &lt;35%</t>
  </si>
  <si>
    <t>35% &lt;= GOP % &lt;45%</t>
  </si>
  <si>
    <t>GOP % &gt; = 45%</t>
  </si>
  <si>
    <t>Incentive Fee as a % of GOP</t>
  </si>
  <si>
    <t>Year 2 Onwards</t>
  </si>
  <si>
    <t>FF&amp;E Funds</t>
  </si>
  <si>
    <t>Year 1 &amp; 2</t>
  </si>
  <si>
    <t>Year 3, 4 &amp; 5</t>
  </si>
  <si>
    <t>As a % of Total Revenue of the year</t>
  </si>
  <si>
    <t>Brand Marketing Fee (S&amp;M)</t>
  </si>
  <si>
    <t>Interest on Working Capital</t>
  </si>
  <si>
    <t>Revenue Growth</t>
  </si>
  <si>
    <t>Current Ratio</t>
  </si>
  <si>
    <t>DER</t>
  </si>
  <si>
    <t>Cash Accruals</t>
  </si>
  <si>
    <t>Year</t>
  </si>
  <si>
    <t>Accumulated Cash Accruals</t>
  </si>
  <si>
    <t>Project Cost</t>
  </si>
  <si>
    <t>Payback Period</t>
  </si>
  <si>
    <t>EBIT</t>
    <phoneticPr fontId="4" type="noConversion"/>
  </si>
  <si>
    <t>NOPAT</t>
  </si>
  <si>
    <t>Addback depreciation</t>
    <phoneticPr fontId="4" type="noConversion"/>
  </si>
  <si>
    <t>Change in NWC</t>
    <phoneticPr fontId="4" type="noConversion"/>
  </si>
  <si>
    <t>CAPEX</t>
    <phoneticPr fontId="6" type="noConversion"/>
  </si>
  <si>
    <t>Free Cash Flow to Firm (FCFF)</t>
    <phoneticPr fontId="6" type="noConversion"/>
  </si>
  <si>
    <t>Discount Rate</t>
  </si>
  <si>
    <t>Expected growth rate(Terminal)</t>
  </si>
  <si>
    <t>Discount Period</t>
  </si>
  <si>
    <t>Discount Factor</t>
  </si>
  <si>
    <t>Terminal Value of the project</t>
  </si>
  <si>
    <t>FCF+TV</t>
  </si>
  <si>
    <t>PV of FCF+ PV of Terminal Value</t>
  </si>
  <si>
    <t>IRR</t>
  </si>
  <si>
    <t>NPV</t>
  </si>
  <si>
    <t xml:space="preserve">Adjusted Tax </t>
  </si>
  <si>
    <t>FF&amp;E Expense</t>
  </si>
  <si>
    <t>Key Input for NPV &amp; IRR</t>
  </si>
  <si>
    <t>Key Input</t>
  </si>
  <si>
    <t>1.   </t>
  </si>
  <si>
    <t>2.   </t>
  </si>
  <si>
    <t>Company Risk Premium</t>
  </si>
  <si>
    <t>3.   </t>
  </si>
  <si>
    <t>https://kunaldesai.blog/nifty-returns/</t>
  </si>
  <si>
    <t>Nifty 50 Returns (CAGR) in the Last 10 Years</t>
  </si>
  <si>
    <t>Break Even Analysis</t>
  </si>
  <si>
    <t>Sales</t>
  </si>
  <si>
    <t>PV Ratio</t>
  </si>
  <si>
    <t>Break Even Point  Sales</t>
  </si>
  <si>
    <t>Break even Point % of Sales</t>
  </si>
  <si>
    <t>Occupancy</t>
  </si>
  <si>
    <t>Fixed Costs:</t>
  </si>
  <si>
    <t xml:space="preserve">Interest to Others </t>
  </si>
  <si>
    <t>Total Fixed Costs</t>
  </si>
  <si>
    <t>Variable Costs</t>
  </si>
  <si>
    <t>Taxes</t>
  </si>
  <si>
    <t>Total Variable Costs</t>
  </si>
  <si>
    <t>Per Month Interest Rate</t>
  </si>
  <si>
    <t>Annual Interest Rate</t>
  </si>
  <si>
    <t>Other Fixed Expenses</t>
  </si>
  <si>
    <t xml:space="preserve">CONTRIBUTION </t>
  </si>
  <si>
    <t>Profit Volume (PV) Ratio</t>
  </si>
  <si>
    <r>
      <t xml:space="preserve">                      Sensitivity Analysis when there is decrease in room rent by 0</t>
    </r>
    <r>
      <rPr>
        <sz val="12"/>
        <color theme="0"/>
        <rFont val="Arial"/>
        <family val="2"/>
      </rPr>
      <t>5%</t>
    </r>
    <r>
      <rPr>
        <b/>
        <sz val="12"/>
        <color theme="0"/>
        <rFont val="Arial"/>
        <family val="2"/>
      </rPr>
      <t xml:space="preserve"> </t>
    </r>
  </si>
  <si>
    <t>Total Expenditure</t>
  </si>
  <si>
    <t>Income before Tax</t>
  </si>
  <si>
    <t>Income after Tax</t>
  </si>
  <si>
    <t>Net Sales</t>
  </si>
  <si>
    <t>Income</t>
  </si>
  <si>
    <t>Running Expense</t>
  </si>
  <si>
    <t>Finance Expenses</t>
  </si>
  <si>
    <t>Occupancy Rate</t>
  </si>
  <si>
    <t>Room Inventory</t>
  </si>
  <si>
    <t xml:space="preserve">                      Sensitivity Analysis when there is decrease in Occupancy Rate by 05% </t>
  </si>
  <si>
    <t xml:space="preserve">                      Sensitivity Analysis when there is increase in Interest Rate by 1.00% </t>
  </si>
  <si>
    <t>Per month principal installments</t>
  </si>
  <si>
    <t>In Crs.</t>
  </si>
  <si>
    <t>In  Crores</t>
  </si>
  <si>
    <t>Repayment in months</t>
  </si>
  <si>
    <t>Repayment in Quarter</t>
  </si>
  <si>
    <t xml:space="preserve">total tenour </t>
  </si>
  <si>
    <t>Drawal</t>
  </si>
  <si>
    <t>Central Group Service Charges</t>
  </si>
  <si>
    <t>INTERIOR &amp; LANDSCAPE BUDGET</t>
  </si>
  <si>
    <t>Consultancy Fee</t>
  </si>
  <si>
    <t xml:space="preserve">Interest Capitalisation &amp; Other cost </t>
  </si>
  <si>
    <t xml:space="preserve">M/s Dhruvdesh Ventures had submitted the revised plan of 90 Keys to Hampi World Heritage Area Management Authority (HWAMA) for Approval. Although company had made a payment for revised plan to Town Municipal Authority Hampi, on 12th June 2024, they are still awaiting for the formal approval letter for the same. (Town Municipal Council Kamalapura, Challan Receipt No.: 1559KMPOC10062024) </t>
  </si>
  <si>
    <t>MAIN BUILDING CIVIL SHELL AND CORE WORKS.</t>
  </si>
  <si>
    <t>HOTEL DEVELOPMENT COST SURVEY 2023 INDIA</t>
  </si>
  <si>
    <t>As per our cost estimation ~INR 23-26 Crore is the standard cost for a luxury segment hotel and it’s important to note that the cost of proposed equipment may vary depending on the brand name and technical specifications of the equipment. As per the Hotel Development Cost Survey 2023, India done by Hotelivate standard cost of FF&amp;E is ~25% of the Total project cost. Thus cost of equipment is taken in the line with industrial benchmark.</t>
  </si>
  <si>
    <t>It's important to note that the cost of proposed equipment may vary depending on the brand name and quality of the furniture &amp; fixtures. As per the Hotel Development Cost Survey 2023, India done by Hotelivate standard cost of FF&amp;E is ~25% of the Total project cost. Thus cost of equipment is taken in the line with industrial benchmark.</t>
  </si>
  <si>
    <t>budget/economy hotels necessitate an investment of ₹36.62 lakhs per key, while luxury hotels require a substantially higher amount, at ₹236.25 lakhs per key, representing more than six times the cost. On average, the overall development cost for hotelprojects amounts to ₹103.44 lakhs per key, with a median development cost of ₹88.24 lakhs perkey.</t>
  </si>
  <si>
    <t>The estimated cost for interiors work will be 39.99 Crores as per data/information provided by the client. The total estimated cost of the proposed luxury segment resort is INR 136.28 Crores, which comes out as INR 1.51 Crore per key as per the proposed plan. As per the Hotel Development Cost Survey 2023, India done by Hotelivate, Budget/economy hotels necessitate an investment of INR 0.37 Cr. per key, while luxury hotels require a substantially higher amount, at INR 2.36 Cr. per key, representing more than six times the cost. On average, the overall development cost for hotel projects amounts to INR 1.03 Cr. per key, with a median development cost of INR 0.88 Cr.per key.</t>
  </si>
  <si>
    <t>Furniture Vendors for Taj, Hampi</t>
  </si>
  <si>
    <t>Date: 15/04/2024</t>
  </si>
  <si>
    <t>Sr.</t>
  </si>
  <si>
    <t>No. Company Name Website Contact person Contact Number Major Work Area</t>
  </si>
  <si>
    <t>1 Blueloft https://www.blueloft.com/ Kahan Chandrani 8861177182 Loose Furniture</t>
  </si>
  <si>
    <t>2 AKFD https://akfdstudio.com/ Ayush Kasliwal 9314502644 Loose Furniture</t>
  </si>
  <si>
    <t>3 Mangroove</t>
  </si>
  <si>
    <t>Collective https://mangrovecollective.in/ Nijee Dave 9879920504 Loose Furniture</t>
  </si>
  <si>
    <t>4 Isha Designz Dont Have Website Kapil Sharma 98216 46363 Hotel &amp; Office Furniture</t>
  </si>
  <si>
    <t>5 MurA Group www.muraindia.com Sanskruti</t>
  </si>
  <si>
    <t>Chavan 98924 71823</t>
  </si>
  <si>
    <t>Loose Furniture, Hotel in</t>
  </si>
  <si>
    <t>room product, Interior</t>
  </si>
  <si>
    <t>Turnkey &amp; Facade</t>
  </si>
  <si>
    <t>6 Interscape www.interscape.co.in Vinoo Naik 98211 53563 Loose Furniture, Interior</t>
  </si>
  <si>
    <t>Turnkey &amp; Architecture</t>
  </si>
  <si>
    <t>7 Hipeak Interiors</t>
  </si>
  <si>
    <t>Pvt Ltd https://hipeakinteriors.in/ Hiren Shah 98219 46363 Interiors, Loose Furniture,</t>
  </si>
  <si>
    <t>Interior Products</t>
  </si>
  <si>
    <t>8 Swati Interiors http://swatiinterior.com/ Ashok Mistry 9833816742 Loose Furniture, Interior</t>
  </si>
  <si>
    <t>Turnkey &amp; Concept</t>
  </si>
  <si>
    <t>Furniture (Beds as per Taj Standards)</t>
  </si>
  <si>
    <t>9 Springfit https://www.springfit.com/ Reshu Swamy 9311987268 Bed and Mattress</t>
  </si>
  <si>
    <t>Decorative Lights</t>
  </si>
  <si>
    <t>10 Orient Lites orientlites1980@yahoo.com Sameer Rohatgi 9873107952 Decorative Lights</t>
  </si>
  <si>
    <t>In 2023, India continued its ascent on the global stage, building on its status as the world’s fifth-largest economy
achieved the previous year. The country seized the spotlight, surpassing China as the most populous country,
hosting over 200 meetings during its G20 presidency, and achieving a historic milestone by successfully landing
Chandrayaan-3 on the moon’s unexplored south pole, the first country to ever do so. Moreover, fueled by favorable
demographics, robust domestic demand, and increased investments, India’s economic resilience persisted
amidst global challenges. Fueled by these positive sentiments, both leisure and business travel increased
significantly in the country.</t>
  </si>
  <si>
    <t>The Indian hotel sector closed the calendar year 2023 with a nationwide occupancy rate in the range of 63-65%, up 3-5 percentage points (pp) from the previous year and nearly reaching the pre-pandemic level of 65-67% in 2019. The average rate (ARR) for 2023 reached an impressive INR 7,400-7,600, which surpassed the figures from 2022 by 21-23% and 2019 by 24-26%, highlighting the sector’s ability to push rates driven by the buoyant demand. The growth in average rates helped RevPAR to reach INR 4,662-4,940 in 2023, indicating a significant increase of 29-31% from 2022 and 19-21% in 2019.</t>
  </si>
  <si>
    <t>STR, HVS Research; all the data is for the calendar year and represents averages for the Indian hotel sector</t>
  </si>
  <si>
    <t>The year got off to a good start with the nationwide occupancy rate breaching the 70% mark in February 2023, a first since the pandemic. The weddings segment, the upswing in business travel, and the Men’s IPL helped boost demand for hotel accommodation. The occupancy rate of 65-67% in Q1 2023 was 15-17 pp higher than in Q1 2022, which was impacted by the Omicron wave and the reintroduction of travel restrictions in the country. ARR meanwhile, experienced a year-onyear
increase of 49-51% in Q1 2023, helping RevPAR to nearly double during this period.</t>
  </si>
  <si>
    <t>Due to the seasonal ebb of travel, the occupancy rate moderated to 62-65% in the second quarter and while the trend was similar to Q2 2019 levels, it was 1-3 pp lower than Q2
2022. Despite this, ARR continued its growth trajectory and was 16- 18% and 23-25% higher than Q2 2022 and Q2 2019, respectively, driven by strong demand in the leisure and social events segments.</t>
  </si>
  <si>
    <t>The seasonal moderation in Q2 continued into Q3, with occupancy rate in the 60-62% range. International events such as the G20 Summit, along with sustained demand from corporate travel and the growing popularity of Bleisure helped drive the average rates in several key corporate markets such as Delhi and Mumbai. During this quarter, average rates experienced a year-on-year growth of 15-17% to reach INR 6,700-6,900, and were 24-26% higher than the same period in 2019.</t>
  </si>
  <si>
    <t>The final quarter saw occupancy in the range of 64-66%, with ARR reaching INR 8,200-8,400. This helped RevPAR to reach INR 5,250-5,545. The ICC Men’s Cricket World Cup coupled with the wedding season and year-end holiday season, allowed the sector to end the year on a high note.</t>
  </si>
  <si>
    <t>Goa and Bengaluru continued to garner the highest interest from hotel operators in 2023. Hotel brands also increased their presence in smaller cities.</t>
  </si>
  <si>
    <t>Ranking 2023</t>
  </si>
  <si>
    <t>By Keys</t>
  </si>
  <si>
    <t>Ranking in 2022</t>
  </si>
  <si>
    <t>City</t>
  </si>
  <si>
    <t>Number</t>
  </si>
  <si>
    <t>Goa</t>
  </si>
  <si>
    <t>Bengaluru</t>
  </si>
  <si>
    <t>Hyderabad</t>
  </si>
  <si>
    <t>Guwahati</t>
  </si>
  <si>
    <t>Amritsar</t>
  </si>
  <si>
    <t>Jaipur</t>
  </si>
  <si>
    <t>Indore</t>
  </si>
  <si>
    <t>Lucknow</t>
  </si>
  <si>
    <t>Ayodhya</t>
  </si>
  <si>
    <t>Kasauli</t>
  </si>
  <si>
    <t>In 2023, the surge in travel demand facilitated the opening of 12,435 branded hotel rooms, marking a 13% increase from 2022, with hotel operators continuing the trend of partial opening of their properties. Notably, domestic brands led the expansion, accounting for 73% of the new openings by properties, thereby continuing their dominance over international hotel chains in the market.</t>
  </si>
  <si>
    <t xml:space="preserve">The 2024 outlook for India’s hotel sector is exceptionally positive, despite the nationwide elections, which have in the past impacted travel. The sector is poised for significant expansion, fueled by ongoing growth in domestic tourism and corporate travel, including the MICE segment. Furthermore, the recovery and expected increase in inbound tourism, spurred by a growing global interest in India’s rich cultural diversity and landscapes coupled with India’s growing global economic and geopolitical stature is expected to substantially contribute to the Sector’s growth. 
Hosting global events such as the G20 Summit and the ICC World Cup has been a game changer, playing a pivotal role in enhancing India’s international visibility and attracting a large number of visitors. These driving factors, coupled with improvements
in infrastructure and substantial investments aimed at the comprehensive development
of various tourist destinations, are expected to propel the Indian tourism and hospitality sectors to new heights. Initiatives from both the government and private sectors will continue to be integral to this growth and support the sector’s ascent to prominence.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</si>
</sst>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 #,##0.00_ ;_ * \-#,##0.00_ ;_ * &quot;-&quot;??_ ;_ @_ "/>
    <numFmt numFmtId="164" formatCode="_(* #,##0.00_);_(* \(#,##0.00\);_(* &quot;-&quot;??_);_(@_)"/>
    <numFmt numFmtId="165" formatCode="0_);\(0\)"/>
    <numFmt numFmtId="166" formatCode="_(* #,##0_);_(* \(#,##0\);_(* &quot;-&quot;??_);_(@_)"/>
    <numFmt numFmtId="167" formatCode="_ * #,##0_ ;_ * \-#,##0_ ;_ * &quot;-&quot;??_ ;_ @_ "/>
    <numFmt numFmtId="168" formatCode="0.0"/>
    <numFmt numFmtId="169" formatCode="0.0%"/>
    <numFmt numFmtId="170" formatCode="[$-409]d\-mmm\-yy;@"/>
    <numFmt numFmtId="171" formatCode="0.000%"/>
    <numFmt numFmtId="172" formatCode="_-* #,##0.00_-;\-* #,##0.00_-;_-* &quot;-&quot;??_-;_-@_-"/>
    <numFmt numFmtId="173" formatCode="0.000"/>
    <numFmt numFmtId="174" formatCode="0.0000"/>
    <numFmt numFmtId="175" formatCode="0.00000"/>
    <numFmt numFmtId="176" formatCode="0&quot;x&quot;"/>
  </numFmts>
  <fonts count="49"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
      <b/>
      <sz val="18"/>
      <color theme="1"/>
      <name val="Calibri"/>
      <family val="2"/>
      <scheme val="minor"/>
    </font>
    <font>
      <b/>
      <sz val="12"/>
      <color theme="1"/>
      <name val="Calibri"/>
      <family val="2"/>
      <scheme val="minor"/>
    </font>
    <font>
      <sz val="12"/>
      <color theme="1"/>
      <name val="Calibri"/>
      <family val="2"/>
      <scheme val="minor"/>
    </font>
    <font>
      <sz val="8"/>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10"/>
      <name val="Arial"/>
      <family val="2"/>
    </font>
    <font>
      <b/>
      <sz val="11"/>
      <name val="Calibri"/>
      <family val="2"/>
      <scheme val="minor"/>
    </font>
    <font>
      <sz val="11"/>
      <name val="Calibri"/>
      <family val="2"/>
      <scheme val="minor"/>
    </font>
    <font>
      <b/>
      <u/>
      <sz val="11"/>
      <name val="Calibri"/>
      <family val="2"/>
      <scheme val="minor"/>
    </font>
    <font>
      <u/>
      <sz val="11"/>
      <name val="Calibri"/>
      <family val="2"/>
      <scheme val="minor"/>
    </font>
    <font>
      <b/>
      <sz val="11"/>
      <color theme="0"/>
      <name val="Calibri"/>
      <family val="2"/>
    </font>
    <font>
      <sz val="11"/>
      <color theme="0"/>
      <name val="Calibri"/>
      <family val="2"/>
    </font>
    <font>
      <sz val="11"/>
      <color theme="1"/>
      <name val="Calibri"/>
      <family val="2"/>
    </font>
    <font>
      <b/>
      <sz val="11"/>
      <color theme="1"/>
      <name val="Calibri"/>
      <family val="2"/>
    </font>
    <font>
      <sz val="9"/>
      <color theme="1"/>
      <name val="Gill Sans MT"/>
      <family val="2"/>
    </font>
    <font>
      <b/>
      <sz val="14"/>
      <color rgb="FFC00000"/>
      <name val="Calibri"/>
      <family val="2"/>
    </font>
    <font>
      <b/>
      <sz val="12"/>
      <color theme="0"/>
      <name val="Calibri"/>
      <family val="2"/>
    </font>
    <font>
      <b/>
      <sz val="12"/>
      <color rgb="FFC00000"/>
      <name val="Calibri"/>
      <family val="2"/>
    </font>
    <font>
      <b/>
      <i/>
      <sz val="10"/>
      <color theme="1"/>
      <name val="Calibri"/>
      <family val="2"/>
    </font>
    <font>
      <i/>
      <sz val="10"/>
      <color theme="1"/>
      <name val="Calibri"/>
      <family val="2"/>
    </font>
    <font>
      <sz val="11"/>
      <color rgb="FF11E543"/>
      <name val="Calibri"/>
      <family val="2"/>
    </font>
    <font>
      <sz val="11"/>
      <color rgb="FF0070C0"/>
      <name val="Calibri"/>
      <family val="2"/>
    </font>
    <font>
      <b/>
      <u/>
      <sz val="11"/>
      <color theme="0"/>
      <name val="Calibri"/>
      <family val="2"/>
      <scheme val="minor"/>
    </font>
    <font>
      <u/>
      <sz val="10"/>
      <color theme="10"/>
      <name val="Arial"/>
      <family val="2"/>
    </font>
    <font>
      <u/>
      <sz val="11"/>
      <color theme="10"/>
      <name val="Calibri"/>
      <family val="2"/>
      <scheme val="minor"/>
    </font>
    <font>
      <b/>
      <sz val="12"/>
      <color theme="0"/>
      <name val="Calibri"/>
      <family val="2"/>
      <scheme val="minor"/>
    </font>
    <font>
      <b/>
      <sz val="10"/>
      <color theme="0"/>
      <name val="Calibri"/>
      <family val="2"/>
      <scheme val="minor"/>
    </font>
    <font>
      <b/>
      <sz val="10"/>
      <name val="Calibri"/>
      <family val="2"/>
      <scheme val="minor"/>
    </font>
    <font>
      <sz val="11"/>
      <name val="Calibri"/>
      <family val="2"/>
    </font>
    <font>
      <b/>
      <sz val="11"/>
      <color indexed="8"/>
      <name val="Calibri"/>
      <family val="2"/>
      <scheme val="minor"/>
    </font>
    <font>
      <b/>
      <sz val="11"/>
      <color rgb="FFFFFFFF"/>
      <name val="Calibri"/>
      <family val="2"/>
      <scheme val="minor"/>
    </font>
    <font>
      <b/>
      <sz val="11"/>
      <color rgb="FF000000"/>
      <name val="Calibri"/>
      <family val="2"/>
      <scheme val="minor"/>
    </font>
    <font>
      <b/>
      <sz val="10"/>
      <color theme="0"/>
      <name val="Arial"/>
      <family val="2"/>
    </font>
    <font>
      <b/>
      <sz val="10"/>
      <name val="Arial"/>
      <family val="2"/>
    </font>
    <font>
      <b/>
      <sz val="10"/>
      <color indexed="8"/>
      <name val="Calibri"/>
      <family val="2"/>
      <scheme val="minor"/>
    </font>
    <font>
      <sz val="10"/>
      <color indexed="8"/>
      <name val="Calibri"/>
      <family val="2"/>
      <scheme val="minor"/>
    </font>
    <font>
      <b/>
      <sz val="12"/>
      <color theme="0"/>
      <name val="Arial"/>
      <family val="2"/>
    </font>
    <font>
      <sz val="12"/>
      <color theme="0"/>
      <name val="Arial"/>
      <family val="2"/>
    </font>
    <font>
      <sz val="10"/>
      <name val="Calibri"/>
      <family val="2"/>
      <scheme val="minor"/>
    </font>
    <font>
      <sz val="9"/>
      <color indexed="81"/>
      <name val="Tahoma"/>
      <family val="2"/>
    </font>
    <font>
      <b/>
      <sz val="9"/>
      <color indexed="81"/>
      <name val="Tahoma"/>
      <family val="2"/>
    </font>
  </fonts>
  <fills count="19">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rgb="FF00206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5"/>
        <bgColor indexed="64"/>
      </patternFill>
    </fill>
    <fill>
      <patternFill patternType="solid">
        <fgColor theme="0" tint="-0.499984740745262"/>
        <bgColor indexed="64"/>
      </patternFill>
    </fill>
    <fill>
      <patternFill patternType="solid">
        <fgColor rgb="FF00B05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rgb="FFDBE5F1"/>
        <bgColor indexed="64"/>
      </patternFill>
    </fill>
    <fill>
      <patternFill patternType="solid">
        <fgColor theme="4"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3" fillId="0" borderId="0"/>
    <xf numFmtId="164" fontId="13" fillId="0" borderId="0" applyFont="0" applyFill="0" applyBorder="0" applyAlignment="0" applyProtection="0"/>
    <xf numFmtId="9" fontId="13" fillId="0" borderId="0" applyFont="0" applyFill="0" applyBorder="0" applyAlignment="0" applyProtection="0"/>
    <xf numFmtId="0" fontId="22" fillId="0" borderId="0"/>
    <xf numFmtId="43" fontId="1" fillId="0" borderId="0" applyFont="0" applyFill="0" applyBorder="0" applyAlignment="0" applyProtection="0"/>
    <xf numFmtId="0" fontId="31" fillId="0" borderId="0" applyNumberFormat="0" applyFill="0" applyBorder="0" applyAlignment="0" applyProtection="0"/>
    <xf numFmtId="164" fontId="13" fillId="0" borderId="0" applyFont="0" applyFill="0" applyBorder="0" applyAlignment="0" applyProtection="0"/>
  </cellStyleXfs>
  <cellXfs count="605">
    <xf numFmtId="0" fontId="0" fillId="0" borderId="0" xfId="0"/>
    <xf numFmtId="0" fontId="2" fillId="0" borderId="0" xfId="0" applyFont="1"/>
    <xf numFmtId="1" fontId="0" fillId="0" borderId="0" xfId="0" applyNumberFormat="1"/>
    <xf numFmtId="0" fontId="0" fillId="0" borderId="1" xfId="0" applyBorder="1"/>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9" fontId="0" fillId="0" borderId="0" xfId="0" applyNumberFormat="1"/>
    <xf numFmtId="0" fontId="0" fillId="0" borderId="15" xfId="0" applyBorder="1"/>
    <xf numFmtId="0" fontId="0" fillId="0" borderId="16" xfId="0" applyBorder="1"/>
    <xf numFmtId="10" fontId="0" fillId="0" borderId="19" xfId="2" applyNumberFormat="1" applyFont="1" applyBorder="1" applyAlignment="1">
      <alignment horizontal="center"/>
    </xf>
    <xf numFmtId="9" fontId="0" fillId="0" borderId="21" xfId="2" applyFont="1" applyBorder="1" applyAlignment="1">
      <alignment horizontal="center"/>
    </xf>
    <xf numFmtId="9" fontId="0" fillId="0" borderId="24" xfId="2" applyFont="1" applyBorder="1" applyAlignment="1">
      <alignment horizontal="center"/>
    </xf>
    <xf numFmtId="0" fontId="2" fillId="0" borderId="1" xfId="0" applyFont="1" applyBorder="1"/>
    <xf numFmtId="166" fontId="0" fillId="0" borderId="1" xfId="1" applyNumberFormat="1" applyFont="1" applyBorder="1" applyAlignment="1">
      <alignment horizontal="center"/>
    </xf>
    <xf numFmtId="166" fontId="0" fillId="0" borderId="1" xfId="0" applyNumberFormat="1" applyBorder="1" applyAlignment="1">
      <alignment horizontal="center"/>
    </xf>
    <xf numFmtId="166" fontId="0" fillId="0" borderId="1" xfId="0" applyNumberFormat="1" applyBorder="1"/>
    <xf numFmtId="0" fontId="0" fillId="0" borderId="1" xfId="0" applyBorder="1" applyAlignment="1">
      <alignment horizontal="left"/>
    </xf>
    <xf numFmtId="0" fontId="2" fillId="0" borderId="0" xfId="0" applyFont="1" applyAlignment="1">
      <alignment horizontal="center"/>
    </xf>
    <xf numFmtId="1" fontId="2" fillId="0" borderId="1" xfId="0" applyNumberFormat="1" applyFont="1" applyBorder="1"/>
    <xf numFmtId="1" fontId="2" fillId="0" borderId="7" xfId="0" applyNumberFormat="1" applyFont="1" applyBorder="1"/>
    <xf numFmtId="0" fontId="2" fillId="0" borderId="12" xfId="0" applyFont="1" applyBorder="1" applyAlignment="1">
      <alignment horizontal="center"/>
    </xf>
    <xf numFmtId="0" fontId="2" fillId="0" borderId="13" xfId="0" applyFont="1" applyBorder="1" applyAlignment="1">
      <alignment horizontal="center"/>
    </xf>
    <xf numFmtId="0" fontId="2" fillId="0" borderId="10" xfId="0" applyFont="1" applyBorder="1" applyAlignment="1">
      <alignment horizontal="center"/>
    </xf>
    <xf numFmtId="1" fontId="2" fillId="0" borderId="20" xfId="0" applyNumberFormat="1" applyFont="1" applyBorder="1"/>
    <xf numFmtId="1" fontId="2" fillId="0" borderId="21" xfId="0" applyNumberFormat="1" applyFont="1" applyBorder="1"/>
    <xf numFmtId="166" fontId="0" fillId="0" borderId="2" xfId="1" applyNumberFormat="1" applyFont="1" applyBorder="1" applyAlignment="1">
      <alignment horizontal="center"/>
    </xf>
    <xf numFmtId="2" fontId="0" fillId="0" borderId="0" xfId="0" applyNumberFormat="1"/>
    <xf numFmtId="0" fontId="3" fillId="0" borderId="0" xfId="0" applyFont="1"/>
    <xf numFmtId="0" fontId="4" fillId="0" borderId="0" xfId="0" applyFont="1"/>
    <xf numFmtId="0" fontId="2" fillId="0" borderId="14" xfId="0" applyFont="1" applyBorder="1"/>
    <xf numFmtId="0" fontId="2" fillId="0" borderId="4" xfId="0" applyFont="1" applyBorder="1"/>
    <xf numFmtId="166" fontId="0" fillId="0" borderId="25" xfId="1" applyNumberFormat="1" applyFont="1" applyBorder="1" applyAlignment="1">
      <alignment horizontal="center"/>
    </xf>
    <xf numFmtId="0" fontId="2" fillId="0" borderId="27" xfId="0" applyFont="1" applyBorder="1"/>
    <xf numFmtId="0" fontId="2" fillId="0" borderId="28" xfId="0" applyFont="1" applyBorder="1"/>
    <xf numFmtId="0" fontId="2" fillId="0" borderId="29" xfId="0" applyFont="1" applyBorder="1"/>
    <xf numFmtId="0" fontId="2" fillId="0" borderId="15" xfId="0" applyFont="1" applyBorder="1"/>
    <xf numFmtId="1" fontId="0" fillId="0" borderId="17" xfId="0" applyNumberFormat="1" applyBorder="1"/>
    <xf numFmtId="0" fontId="0" fillId="0" borderId="20" xfId="0" applyBorder="1"/>
    <xf numFmtId="1" fontId="0" fillId="0" borderId="23" xfId="0" applyNumberFormat="1" applyBorder="1"/>
    <xf numFmtId="164" fontId="0" fillId="0" borderId="5" xfId="1" applyFont="1" applyBorder="1" applyAlignment="1">
      <alignment horizontal="center"/>
    </xf>
    <xf numFmtId="0" fontId="2" fillId="0" borderId="30" xfId="0" applyFont="1" applyBorder="1" applyAlignment="1">
      <alignment horizontal="center"/>
    </xf>
    <xf numFmtId="164" fontId="0" fillId="0" borderId="0" xfId="1" applyFont="1" applyBorder="1"/>
    <xf numFmtId="0" fontId="0" fillId="0" borderId="17" xfId="0" applyBorder="1"/>
    <xf numFmtId="2" fontId="0" fillId="0" borderId="18" xfId="0" applyNumberFormat="1" applyBorder="1"/>
    <xf numFmtId="2" fontId="0" fillId="0" borderId="21" xfId="0" applyNumberFormat="1" applyBorder="1"/>
    <xf numFmtId="2" fontId="0" fillId="0" borderId="24" xfId="0" applyNumberFormat="1" applyBorder="1"/>
    <xf numFmtId="0" fontId="2" fillId="0" borderId="3" xfId="0" applyFont="1" applyBorder="1" applyAlignment="1">
      <alignment horizontal="center"/>
    </xf>
    <xf numFmtId="9" fontId="2" fillId="0" borderId="31" xfId="2" applyFont="1" applyBorder="1" applyAlignment="1">
      <alignment horizontal="center"/>
    </xf>
    <xf numFmtId="9" fontId="2" fillId="0" borderId="32" xfId="2" applyFont="1" applyBorder="1" applyAlignment="1">
      <alignment horizontal="center"/>
    </xf>
    <xf numFmtId="9" fontId="2" fillId="0" borderId="33" xfId="2" applyFont="1" applyBorder="1" applyAlignment="1">
      <alignment horizontal="center"/>
    </xf>
    <xf numFmtId="0" fontId="5" fillId="0" borderId="0" xfId="0" applyFont="1"/>
    <xf numFmtId="0" fontId="2" fillId="0" borderId="13" xfId="0" applyFont="1" applyBorder="1"/>
    <xf numFmtId="166" fontId="2" fillId="0" borderId="5" xfId="1" applyNumberFormat="1" applyFont="1" applyBorder="1" applyAlignment="1">
      <alignment horizontal="center"/>
    </xf>
    <xf numFmtId="166" fontId="2" fillId="0" borderId="6" xfId="1" applyNumberFormat="1" applyFont="1" applyBorder="1" applyAlignment="1">
      <alignment horizontal="center"/>
    </xf>
    <xf numFmtId="166" fontId="0" fillId="0" borderId="3" xfId="1" applyNumberFormat="1" applyFont="1" applyBorder="1" applyAlignment="1">
      <alignment horizontal="center"/>
    </xf>
    <xf numFmtId="166" fontId="0" fillId="0" borderId="11" xfId="1" applyNumberFormat="1" applyFont="1" applyBorder="1" applyAlignment="1">
      <alignment horizontal="center"/>
    </xf>
    <xf numFmtId="1" fontId="0" fillId="0" borderId="20" xfId="0" applyNumberFormat="1" applyBorder="1"/>
    <xf numFmtId="1" fontId="0" fillId="0" borderId="1" xfId="0" applyNumberFormat="1" applyBorder="1"/>
    <xf numFmtId="0" fontId="2" fillId="0" borderId="22" xfId="0" applyFont="1" applyBorder="1" applyAlignment="1">
      <alignment horizontal="center"/>
    </xf>
    <xf numFmtId="1" fontId="2" fillId="0" borderId="0" xfId="0" applyNumberFormat="1" applyFont="1"/>
    <xf numFmtId="43" fontId="0" fillId="0" borderId="0" xfId="0" applyNumberFormat="1"/>
    <xf numFmtId="167" fontId="0" fillId="0" borderId="0" xfId="0" applyNumberFormat="1"/>
    <xf numFmtId="167" fontId="2" fillId="0" borderId="0" xfId="0" applyNumberFormat="1" applyFont="1"/>
    <xf numFmtId="165" fontId="2" fillId="0" borderId="18" xfId="0" applyNumberFormat="1" applyFont="1" applyBorder="1" applyAlignment="1">
      <alignment horizontal="center"/>
    </xf>
    <xf numFmtId="165" fontId="2" fillId="0" borderId="19" xfId="0" applyNumberFormat="1" applyFont="1" applyBorder="1" applyAlignment="1">
      <alignment horizontal="center"/>
    </xf>
    <xf numFmtId="165" fontId="2" fillId="0" borderId="23" xfId="0" applyNumberFormat="1" applyFont="1" applyBorder="1" applyAlignment="1">
      <alignment horizontal="center"/>
    </xf>
    <xf numFmtId="165" fontId="2" fillId="0" borderId="24" xfId="0" applyNumberFormat="1" applyFont="1" applyBorder="1" applyAlignment="1">
      <alignment horizontal="center"/>
    </xf>
    <xf numFmtId="0" fontId="2" fillId="0" borderId="12" xfId="0" applyFont="1" applyBorder="1" applyAlignment="1">
      <alignment horizontal="right"/>
    </xf>
    <xf numFmtId="0" fontId="2" fillId="0" borderId="14" xfId="0" applyFont="1" applyBorder="1" applyAlignment="1">
      <alignment horizontal="right"/>
    </xf>
    <xf numFmtId="167" fontId="2" fillId="0" borderId="13" xfId="0" applyNumberFormat="1" applyFont="1" applyBorder="1"/>
    <xf numFmtId="0" fontId="2" fillId="0" borderId="4" xfId="0" applyFont="1" applyBorder="1" applyAlignment="1">
      <alignment horizontal="center"/>
    </xf>
    <xf numFmtId="0" fontId="2" fillId="0" borderId="6" xfId="0" applyFont="1" applyBorder="1" applyAlignment="1">
      <alignment horizontal="center"/>
    </xf>
    <xf numFmtId="9" fontId="0" fillId="0" borderId="0" xfId="0" applyNumberFormat="1" applyAlignment="1">
      <alignment horizontal="center"/>
    </xf>
    <xf numFmtId="1" fontId="0" fillId="0" borderId="0" xfId="0" applyNumberFormat="1" applyAlignment="1">
      <alignment horizontal="center"/>
    </xf>
    <xf numFmtId="166" fontId="2" fillId="0" borderId="0" xfId="1" applyNumberFormat="1" applyFont="1" applyBorder="1" applyAlignment="1">
      <alignment horizontal="center"/>
    </xf>
    <xf numFmtId="166" fontId="7" fillId="0" borderId="11" xfId="1" applyNumberFormat="1" applyFont="1" applyFill="1" applyBorder="1"/>
    <xf numFmtId="166" fontId="8" fillId="0" borderId="11" xfId="1" applyNumberFormat="1" applyFont="1" applyBorder="1"/>
    <xf numFmtId="0" fontId="0" fillId="0" borderId="35" xfId="0" applyBorder="1"/>
    <xf numFmtId="1" fontId="2" fillId="0" borderId="36" xfId="0" applyNumberFormat="1" applyFont="1" applyBorder="1"/>
    <xf numFmtId="0" fontId="2" fillId="0" borderId="36" xfId="0" applyFont="1" applyBorder="1" applyAlignment="1">
      <alignment horizontal="center"/>
    </xf>
    <xf numFmtId="1" fontId="2" fillId="0" borderId="37" xfId="0" applyNumberFormat="1" applyFont="1" applyBorder="1"/>
    <xf numFmtId="166" fontId="0" fillId="0" borderId="0" xfId="1" applyNumberFormat="1" applyFont="1" applyFill="1"/>
    <xf numFmtId="0" fontId="2" fillId="2" borderId="30" xfId="0" applyFont="1" applyFill="1" applyBorder="1" applyAlignment="1">
      <alignment horizontal="center"/>
    </xf>
    <xf numFmtId="0" fontId="2" fillId="2" borderId="22" xfId="0" applyFont="1" applyFill="1" applyBorder="1" applyAlignment="1">
      <alignment horizontal="center"/>
    </xf>
    <xf numFmtId="166" fontId="0" fillId="2" borderId="3" xfId="1" applyNumberFormat="1" applyFont="1" applyFill="1" applyBorder="1" applyAlignment="1">
      <alignment horizontal="center"/>
    </xf>
    <xf numFmtId="166" fontId="0" fillId="2" borderId="1" xfId="1" applyNumberFormat="1" applyFont="1" applyFill="1" applyBorder="1" applyAlignment="1">
      <alignment horizontal="center"/>
    </xf>
    <xf numFmtId="166" fontId="0" fillId="2" borderId="2" xfId="1" applyNumberFormat="1" applyFont="1" applyFill="1" applyBorder="1" applyAlignment="1">
      <alignment horizontal="center"/>
    </xf>
    <xf numFmtId="166" fontId="2" fillId="2" borderId="5" xfId="1" applyNumberFormat="1" applyFont="1" applyFill="1" applyBorder="1" applyAlignment="1">
      <alignment horizontal="center"/>
    </xf>
    <xf numFmtId="166" fontId="2" fillId="2" borderId="6" xfId="1" applyNumberFormat="1" applyFont="1" applyFill="1" applyBorder="1" applyAlignment="1">
      <alignment horizontal="center"/>
    </xf>
    <xf numFmtId="166" fontId="0" fillId="2" borderId="0" xfId="1" applyNumberFormat="1" applyFont="1" applyFill="1" applyBorder="1" applyAlignment="1">
      <alignment horizontal="center"/>
    </xf>
    <xf numFmtId="166" fontId="0" fillId="2" borderId="11" xfId="1" applyNumberFormat="1" applyFont="1" applyFill="1" applyBorder="1" applyAlignment="1">
      <alignment horizontal="center"/>
    </xf>
    <xf numFmtId="166" fontId="0" fillId="2" borderId="25" xfId="1" applyNumberFormat="1" applyFont="1" applyFill="1" applyBorder="1" applyAlignment="1">
      <alignment horizontal="center"/>
    </xf>
    <xf numFmtId="166" fontId="2" fillId="2" borderId="0" xfId="1" applyNumberFormat="1" applyFont="1" applyFill="1" applyBorder="1" applyAlignment="1">
      <alignment horizontal="center"/>
    </xf>
    <xf numFmtId="0" fontId="0" fillId="2" borderId="0" xfId="0" applyFill="1"/>
    <xf numFmtId="0" fontId="0" fillId="2" borderId="0" xfId="0" applyFill="1" applyAlignment="1">
      <alignment horizontal="center"/>
    </xf>
    <xf numFmtId="0" fontId="0" fillId="2" borderId="11" xfId="0" applyFill="1" applyBorder="1"/>
    <xf numFmtId="10" fontId="0" fillId="2" borderId="17" xfId="2" applyNumberFormat="1" applyFont="1" applyFill="1" applyBorder="1" applyAlignment="1">
      <alignment horizontal="center"/>
    </xf>
    <xf numFmtId="10" fontId="0" fillId="2" borderId="18" xfId="2" applyNumberFormat="1" applyFont="1" applyFill="1" applyBorder="1" applyAlignment="1">
      <alignment horizontal="center"/>
    </xf>
    <xf numFmtId="10" fontId="0" fillId="2" borderId="19" xfId="2" applyNumberFormat="1" applyFont="1" applyFill="1" applyBorder="1" applyAlignment="1">
      <alignment horizontal="center"/>
    </xf>
    <xf numFmtId="9" fontId="0" fillId="2" borderId="20" xfId="2" applyFont="1" applyFill="1" applyBorder="1" applyAlignment="1">
      <alignment horizontal="center"/>
    </xf>
    <xf numFmtId="9" fontId="0" fillId="2" borderId="1" xfId="2" applyFont="1" applyFill="1" applyBorder="1" applyAlignment="1">
      <alignment horizontal="center"/>
    </xf>
    <xf numFmtId="9" fontId="0" fillId="2" borderId="21" xfId="2" applyFont="1" applyFill="1" applyBorder="1" applyAlignment="1">
      <alignment horizontal="center"/>
    </xf>
    <xf numFmtId="9" fontId="0" fillId="2" borderId="22" xfId="2" applyFont="1" applyFill="1" applyBorder="1" applyAlignment="1">
      <alignment horizontal="center"/>
    </xf>
    <xf numFmtId="9" fontId="0" fillId="2" borderId="23" xfId="2" applyFont="1" applyFill="1" applyBorder="1" applyAlignment="1">
      <alignment horizontal="center"/>
    </xf>
    <xf numFmtId="9" fontId="0" fillId="2" borderId="24" xfId="2" applyFont="1" applyFill="1" applyBorder="1" applyAlignment="1">
      <alignment horizontal="center"/>
    </xf>
    <xf numFmtId="1" fontId="7" fillId="2" borderId="7" xfId="0" applyNumberFormat="1" applyFont="1" applyFill="1" applyBorder="1"/>
    <xf numFmtId="165" fontId="2" fillId="2" borderId="17" xfId="0" applyNumberFormat="1" applyFont="1" applyFill="1" applyBorder="1" applyAlignment="1">
      <alignment horizontal="center"/>
    </xf>
    <xf numFmtId="165" fontId="2" fillId="2" borderId="18" xfId="0" applyNumberFormat="1" applyFont="1" applyFill="1" applyBorder="1" applyAlignment="1">
      <alignment horizontal="center"/>
    </xf>
    <xf numFmtId="165" fontId="2" fillId="2" borderId="22" xfId="0" applyNumberFormat="1" applyFont="1" applyFill="1" applyBorder="1" applyAlignment="1">
      <alignment horizontal="center"/>
    </xf>
    <xf numFmtId="165" fontId="2" fillId="2" borderId="23" xfId="0" applyNumberFormat="1" applyFont="1" applyFill="1" applyBorder="1" applyAlignment="1">
      <alignment horizontal="center"/>
    </xf>
    <xf numFmtId="1" fontId="0" fillId="2" borderId="17" xfId="0" applyNumberFormat="1" applyFill="1" applyBorder="1"/>
    <xf numFmtId="1" fontId="0" fillId="2" borderId="20" xfId="0" applyNumberFormat="1" applyFill="1" applyBorder="1"/>
    <xf numFmtId="1" fontId="0" fillId="2" borderId="22" xfId="0" applyNumberFormat="1" applyFill="1" applyBorder="1"/>
    <xf numFmtId="1" fontId="0" fillId="2" borderId="23" xfId="0" applyNumberFormat="1" applyFill="1" applyBorder="1"/>
    <xf numFmtId="164" fontId="0" fillId="2" borderId="4" xfId="1" applyFont="1" applyFill="1" applyBorder="1" applyAlignment="1">
      <alignment horizontal="center"/>
    </xf>
    <xf numFmtId="164" fontId="0" fillId="2" borderId="5" xfId="1" applyFont="1" applyFill="1" applyBorder="1" applyAlignment="1">
      <alignment horizontal="center"/>
    </xf>
    <xf numFmtId="0" fontId="2" fillId="2" borderId="26" xfId="0" applyFont="1" applyFill="1" applyBorder="1"/>
    <xf numFmtId="1" fontId="2" fillId="0" borderId="38" xfId="0" applyNumberFormat="1" applyFont="1" applyBorder="1"/>
    <xf numFmtId="0" fontId="0" fillId="0" borderId="18" xfId="0" applyBorder="1"/>
    <xf numFmtId="0" fontId="0" fillId="0" borderId="19" xfId="0" applyBorder="1"/>
    <xf numFmtId="0" fontId="0" fillId="0" borderId="21" xfId="0" applyBorder="1"/>
    <xf numFmtId="0" fontId="0" fillId="0" borderId="22" xfId="0" applyBorder="1"/>
    <xf numFmtId="0" fontId="0" fillId="0" borderId="23" xfId="0" applyBorder="1"/>
    <xf numFmtId="0" fontId="0" fillId="0" borderId="24" xfId="0" applyBorder="1"/>
    <xf numFmtId="0" fontId="2" fillId="0" borderId="7" xfId="0" applyFont="1" applyBorder="1"/>
    <xf numFmtId="0" fontId="0" fillId="0" borderId="8" xfId="0" applyBorder="1"/>
    <xf numFmtId="0" fontId="0" fillId="0" borderId="38" xfId="0" applyBorder="1"/>
    <xf numFmtId="0" fontId="2" fillId="0" borderId="2" xfId="0" applyFont="1" applyBorder="1" applyAlignment="1">
      <alignment horizontal="center"/>
    </xf>
    <xf numFmtId="1" fontId="0" fillId="0" borderId="18" xfId="0" applyNumberFormat="1" applyBorder="1"/>
    <xf numFmtId="1" fontId="0" fillId="0" borderId="19" xfId="0" applyNumberFormat="1" applyBorder="1"/>
    <xf numFmtId="2" fontId="0" fillId="0" borderId="41" xfId="0" applyNumberFormat="1" applyBorder="1"/>
    <xf numFmtId="1" fontId="0" fillId="0" borderId="42" xfId="0" applyNumberFormat="1" applyBorder="1"/>
    <xf numFmtId="1" fontId="0" fillId="0" borderId="26" xfId="0" applyNumberFormat="1" applyBorder="1"/>
    <xf numFmtId="0" fontId="15" fillId="0" borderId="0" xfId="3" applyFont="1"/>
    <xf numFmtId="0" fontId="10" fillId="5" borderId="2" xfId="3" applyFont="1" applyFill="1" applyBorder="1" applyAlignment="1">
      <alignment horizontal="center"/>
    </xf>
    <xf numFmtId="0" fontId="10" fillId="5" borderId="1" xfId="3" applyFont="1" applyFill="1" applyBorder="1" applyAlignment="1">
      <alignment horizontal="center" wrapText="1"/>
    </xf>
    <xf numFmtId="0" fontId="10" fillId="5" borderId="1" xfId="4" applyNumberFormat="1" applyFont="1" applyFill="1" applyBorder="1" applyAlignment="1">
      <alignment horizontal="center"/>
    </xf>
    <xf numFmtId="0" fontId="15" fillId="0" borderId="3" xfId="3" applyFont="1" applyBorder="1"/>
    <xf numFmtId="0" fontId="15" fillId="0" borderId="44" xfId="3" applyFont="1" applyBorder="1" applyAlignment="1">
      <alignment horizontal="center" wrapText="1"/>
    </xf>
    <xf numFmtId="164" fontId="15" fillId="0" borderId="1" xfId="4" applyFont="1" applyBorder="1" applyAlignment="1">
      <alignment horizontal="left"/>
    </xf>
    <xf numFmtId="164" fontId="15" fillId="0" borderId="38" xfId="4" applyFont="1" applyBorder="1" applyAlignment="1">
      <alignment horizontal="left"/>
    </xf>
    <xf numFmtId="0" fontId="16" fillId="0" borderId="1" xfId="3" applyFont="1" applyBorder="1"/>
    <xf numFmtId="2" fontId="15" fillId="0" borderId="1" xfId="4" applyNumberFormat="1" applyFont="1" applyBorder="1"/>
    <xf numFmtId="164" fontId="15" fillId="0" borderId="0" xfId="4" applyFont="1" applyBorder="1"/>
    <xf numFmtId="0" fontId="15" fillId="0" borderId="1" xfId="3" applyFont="1" applyBorder="1"/>
    <xf numFmtId="2" fontId="15" fillId="0" borderId="1" xfId="3" applyNumberFormat="1" applyFont="1" applyBorder="1"/>
    <xf numFmtId="0" fontId="14" fillId="6" borderId="1" xfId="3" applyFont="1" applyFill="1" applyBorder="1"/>
    <xf numFmtId="2" fontId="14" fillId="6" borderId="1" xfId="3" applyNumberFormat="1" applyFont="1" applyFill="1" applyBorder="1"/>
    <xf numFmtId="0" fontId="15" fillId="0" borderId="1" xfId="3" applyFont="1" applyBorder="1" applyAlignment="1">
      <alignment wrapText="1"/>
    </xf>
    <xf numFmtId="0" fontId="15" fillId="0" borderId="1" xfId="3" applyFont="1" applyBorder="1" applyAlignment="1">
      <alignment vertical="center"/>
    </xf>
    <xf numFmtId="2" fontId="15" fillId="0" borderId="1" xfId="3" applyNumberFormat="1" applyFont="1" applyBorder="1" applyAlignment="1">
      <alignment vertical="center"/>
    </xf>
    <xf numFmtId="164" fontId="14" fillId="0" borderId="0" xfId="4" applyFont="1" applyBorder="1"/>
    <xf numFmtId="2" fontId="11" fillId="0" borderId="1" xfId="4" applyNumberFormat="1" applyFont="1" applyBorder="1"/>
    <xf numFmtId="0" fontId="17" fillId="0" borderId="1" xfId="3" applyFont="1" applyBorder="1"/>
    <xf numFmtId="2" fontId="15" fillId="0" borderId="1" xfId="4" applyNumberFormat="1" applyFont="1" applyFill="1" applyBorder="1"/>
    <xf numFmtId="2" fontId="14" fillId="6" borderId="1" xfId="4" applyNumberFormat="1" applyFont="1" applyFill="1" applyBorder="1"/>
    <xf numFmtId="2" fontId="15" fillId="0" borderId="0" xfId="3" applyNumberFormat="1" applyFont="1"/>
    <xf numFmtId="0" fontId="15" fillId="0" borderId="45" xfId="3" applyFont="1" applyBorder="1"/>
    <xf numFmtId="2" fontId="15" fillId="0" borderId="46" xfId="4" applyNumberFormat="1" applyFont="1" applyBorder="1"/>
    <xf numFmtId="2" fontId="15" fillId="0" borderId="3" xfId="4" applyNumberFormat="1" applyFont="1" applyBorder="1"/>
    <xf numFmtId="2" fontId="14" fillId="6" borderId="38" xfId="3" applyNumberFormat="1" applyFont="1" applyFill="1" applyBorder="1"/>
    <xf numFmtId="2" fontId="15" fillId="0" borderId="47" xfId="3" applyNumberFormat="1" applyFont="1" applyBorder="1"/>
    <xf numFmtId="0" fontId="14" fillId="6" borderId="3" xfId="3" applyFont="1" applyFill="1" applyBorder="1"/>
    <xf numFmtId="2" fontId="15" fillId="6" borderId="48" xfId="4" applyNumberFormat="1" applyFont="1" applyFill="1" applyBorder="1"/>
    <xf numFmtId="2" fontId="15" fillId="6" borderId="3" xfId="4" applyNumberFormat="1" applyFont="1" applyFill="1" applyBorder="1"/>
    <xf numFmtId="0" fontId="14" fillId="0" borderId="0" xfId="3" applyFont="1"/>
    <xf numFmtId="0" fontId="10" fillId="5" borderId="1" xfId="3" applyFont="1" applyFill="1" applyBorder="1" applyAlignment="1">
      <alignment horizontal="center" vertical="top" wrapText="1"/>
    </xf>
    <xf numFmtId="164" fontId="10" fillId="5" borderId="1" xfId="4" applyFont="1" applyFill="1" applyBorder="1" applyAlignment="1">
      <alignment horizontal="left"/>
    </xf>
    <xf numFmtId="0" fontId="14" fillId="0" borderId="1" xfId="3" applyFont="1" applyBorder="1"/>
    <xf numFmtId="164" fontId="15" fillId="0" borderId="1" xfId="4" applyFont="1" applyBorder="1"/>
    <xf numFmtId="164" fontId="11" fillId="0" borderId="0" xfId="4" applyFont="1" applyBorder="1"/>
    <xf numFmtId="43" fontId="15" fillId="0" borderId="0" xfId="3" applyNumberFormat="1" applyFont="1"/>
    <xf numFmtId="0" fontId="18" fillId="5" borderId="0" xfId="0" applyFont="1" applyFill="1" applyAlignment="1">
      <alignment vertical="center"/>
    </xf>
    <xf numFmtId="0" fontId="18" fillId="5" borderId="0" xfId="0" applyFont="1" applyFill="1" applyAlignment="1">
      <alignment horizontal="center" vertical="center"/>
    </xf>
    <xf numFmtId="0" fontId="19" fillId="5" borderId="0" xfId="0" applyFont="1" applyFill="1" applyAlignment="1">
      <alignment horizontal="center" vertical="center"/>
    </xf>
    <xf numFmtId="0" fontId="20" fillId="0" borderId="0" xfId="0" applyFont="1" applyAlignment="1">
      <alignment horizontal="center" vertical="center"/>
    </xf>
    <xf numFmtId="0" fontId="20" fillId="0" borderId="0" xfId="0" applyFont="1"/>
    <xf numFmtId="2" fontId="20" fillId="0" borderId="0" xfId="0" applyNumberFormat="1" applyFont="1" applyAlignment="1">
      <alignment horizontal="center" vertical="center"/>
    </xf>
    <xf numFmtId="1" fontId="20" fillId="0" borderId="0" xfId="0" applyNumberFormat="1" applyFont="1" applyAlignment="1">
      <alignment horizontal="center" vertical="center"/>
    </xf>
    <xf numFmtId="10" fontId="20" fillId="0" borderId="0" xfId="5" applyNumberFormat="1" applyFont="1" applyFill="1" applyBorder="1" applyAlignment="1">
      <alignment horizontal="center" vertical="center"/>
    </xf>
    <xf numFmtId="0" fontId="20" fillId="0" borderId="0" xfId="0" applyFont="1" applyAlignment="1">
      <alignment vertical="center"/>
    </xf>
    <xf numFmtId="0" fontId="21" fillId="3" borderId="36" xfId="0" applyFont="1" applyFill="1" applyBorder="1" applyAlignment="1">
      <alignment vertical="center"/>
    </xf>
    <xf numFmtId="2" fontId="21" fillId="3" borderId="36" xfId="0" applyNumberFormat="1" applyFont="1" applyFill="1" applyBorder="1" applyAlignment="1">
      <alignment horizontal="center" vertical="center"/>
    </xf>
    <xf numFmtId="1" fontId="21" fillId="3" borderId="36" xfId="0" applyNumberFormat="1" applyFont="1" applyFill="1" applyBorder="1" applyAlignment="1">
      <alignment horizontal="center" vertical="center"/>
    </xf>
    <xf numFmtId="0" fontId="20" fillId="3" borderId="36" xfId="0" applyFont="1" applyFill="1" applyBorder="1" applyAlignment="1">
      <alignment horizontal="center" vertical="center"/>
    </xf>
    <xf numFmtId="0" fontId="21" fillId="3" borderId="0" xfId="0" applyFont="1" applyFill="1" applyAlignment="1">
      <alignment vertical="center" wrapText="1"/>
    </xf>
    <xf numFmtId="0" fontId="21" fillId="3" borderId="0" xfId="0" applyFont="1" applyFill="1" applyAlignment="1">
      <alignment horizontal="center" vertical="center" wrapText="1"/>
    </xf>
    <xf numFmtId="0" fontId="20" fillId="0" borderId="0" xfId="0" applyFont="1" applyAlignment="1">
      <alignment horizontal="center" vertical="center" wrapText="1"/>
    </xf>
    <xf numFmtId="4" fontId="20" fillId="0" borderId="0" xfId="0" applyNumberFormat="1" applyFont="1" applyAlignment="1">
      <alignment horizontal="center" vertical="center"/>
    </xf>
    <xf numFmtId="0" fontId="21" fillId="0" borderId="36" xfId="0" applyFont="1" applyBorder="1" applyAlignment="1">
      <alignment vertical="center"/>
    </xf>
    <xf numFmtId="4" fontId="21" fillId="0" borderId="36" xfId="0" applyNumberFormat="1" applyFont="1" applyBorder="1" applyAlignment="1">
      <alignment horizontal="center" vertical="center"/>
    </xf>
    <xf numFmtId="0" fontId="21" fillId="0" borderId="0" xfId="0" applyFont="1"/>
    <xf numFmtId="0" fontId="21" fillId="3" borderId="0" xfId="0" applyFont="1" applyFill="1" applyAlignment="1">
      <alignment vertical="center"/>
    </xf>
    <xf numFmtId="0" fontId="21" fillId="3" borderId="0" xfId="0" applyFont="1" applyFill="1" applyAlignment="1">
      <alignment horizontal="center" vertical="center"/>
    </xf>
    <xf numFmtId="0" fontId="0" fillId="0" borderId="47" xfId="0" applyBorder="1"/>
    <xf numFmtId="0" fontId="0" fillId="0" borderId="49" xfId="0" applyBorder="1"/>
    <xf numFmtId="0" fontId="0" fillId="0" borderId="50" xfId="0" applyBorder="1"/>
    <xf numFmtId="0" fontId="0" fillId="0" borderId="46" xfId="0" applyBorder="1"/>
    <xf numFmtId="0" fontId="0" fillId="0" borderId="51" xfId="0" applyBorder="1"/>
    <xf numFmtId="0" fontId="0" fillId="0" borderId="48" xfId="0" applyBorder="1"/>
    <xf numFmtId="0" fontId="0" fillId="0" borderId="43" xfId="0" applyBorder="1"/>
    <xf numFmtId="0" fontId="0" fillId="0" borderId="52" xfId="0" applyBorder="1"/>
    <xf numFmtId="0" fontId="2" fillId="7" borderId="47" xfId="0" applyFont="1" applyFill="1" applyBorder="1"/>
    <xf numFmtId="0" fontId="2" fillId="7" borderId="49" xfId="0" applyFont="1" applyFill="1" applyBorder="1"/>
    <xf numFmtId="0" fontId="2" fillId="7" borderId="50" xfId="0" applyFont="1" applyFill="1" applyBorder="1"/>
    <xf numFmtId="169" fontId="0" fillId="0" borderId="43" xfId="0" applyNumberFormat="1" applyBorder="1"/>
    <xf numFmtId="1" fontId="0" fillId="0" borderId="43" xfId="0" applyNumberFormat="1" applyBorder="1"/>
    <xf numFmtId="9" fontId="0" fillId="0" borderId="43" xfId="0" applyNumberFormat="1" applyBorder="1"/>
    <xf numFmtId="0" fontId="2" fillId="7" borderId="46" xfId="0" applyFont="1" applyFill="1" applyBorder="1"/>
    <xf numFmtId="0" fontId="2" fillId="7" borderId="0" xfId="0" applyFont="1" applyFill="1"/>
    <xf numFmtId="9" fontId="2" fillId="8" borderId="0" xfId="0" applyNumberFormat="1" applyFont="1" applyFill="1"/>
    <xf numFmtId="0" fontId="2" fillId="7" borderId="38" xfId="0" applyFont="1" applyFill="1" applyBorder="1"/>
    <xf numFmtId="0" fontId="2" fillId="7" borderId="36" xfId="0" applyFont="1" applyFill="1" applyBorder="1"/>
    <xf numFmtId="9" fontId="2" fillId="8" borderId="36" xfId="0" applyNumberFormat="1" applyFont="1" applyFill="1" applyBorder="1"/>
    <xf numFmtId="0" fontId="2" fillId="7" borderId="48" xfId="0" applyFont="1" applyFill="1" applyBorder="1"/>
    <xf numFmtId="0" fontId="2" fillId="7" borderId="43" xfId="0" applyFont="1" applyFill="1" applyBorder="1"/>
    <xf numFmtId="9" fontId="2" fillId="8" borderId="43" xfId="0" applyNumberFormat="1" applyFont="1" applyFill="1" applyBorder="1"/>
    <xf numFmtId="0" fontId="20" fillId="0" borderId="0" xfId="6" applyFont="1" applyAlignment="1">
      <alignment vertical="center"/>
    </xf>
    <xf numFmtId="0" fontId="20" fillId="0" borderId="0" xfId="6" applyFont="1" applyAlignment="1">
      <alignment horizontal="center" vertical="center"/>
    </xf>
    <xf numFmtId="0" fontId="23" fillId="9" borderId="0" xfId="6" applyFont="1" applyFill="1" applyAlignment="1">
      <alignment vertical="center"/>
    </xf>
    <xf numFmtId="0" fontId="21" fillId="9" borderId="0" xfId="6" applyFont="1" applyFill="1" applyAlignment="1">
      <alignment horizontal="center" vertical="center"/>
    </xf>
    <xf numFmtId="0" fontId="24" fillId="5" borderId="0" xfId="6" applyFont="1" applyFill="1" applyAlignment="1">
      <alignment vertical="center"/>
    </xf>
    <xf numFmtId="0" fontId="19" fillId="5" borderId="0" xfId="6" applyFont="1" applyFill="1" applyAlignment="1">
      <alignment horizontal="center" vertical="center"/>
    </xf>
    <xf numFmtId="14" fontId="20" fillId="0" borderId="0" xfId="6" applyNumberFormat="1" applyFont="1" applyAlignment="1">
      <alignment vertical="center"/>
    </xf>
    <xf numFmtId="0" fontId="18" fillId="5" borderId="0" xfId="6" applyFont="1" applyFill="1" applyAlignment="1">
      <alignment vertical="center"/>
    </xf>
    <xf numFmtId="0" fontId="18" fillId="5" borderId="0" xfId="6" applyFont="1" applyFill="1" applyAlignment="1">
      <alignment horizontal="center" vertical="center"/>
    </xf>
    <xf numFmtId="170" fontId="18" fillId="5" borderId="0" xfId="6" applyNumberFormat="1" applyFont="1" applyFill="1" applyAlignment="1">
      <alignment horizontal="center" vertical="center"/>
    </xf>
    <xf numFmtId="0" fontId="26" fillId="11" borderId="0" xfId="6" applyFont="1" applyFill="1" applyAlignment="1">
      <alignment vertical="center"/>
    </xf>
    <xf numFmtId="0" fontId="26" fillId="11" borderId="0" xfId="6" applyFont="1" applyFill="1" applyAlignment="1">
      <alignment horizontal="center" vertical="center"/>
    </xf>
    <xf numFmtId="1" fontId="26" fillId="10" borderId="0" xfId="6" applyNumberFormat="1" applyFont="1" applyFill="1" applyAlignment="1">
      <alignment horizontal="center" vertical="center"/>
    </xf>
    <xf numFmtId="1" fontId="26" fillId="11" borderId="0" xfId="6" applyNumberFormat="1" applyFont="1" applyFill="1" applyAlignment="1">
      <alignment horizontal="center" vertical="center"/>
    </xf>
    <xf numFmtId="0" fontId="27" fillId="0" borderId="0" xfId="6" applyFont="1" applyAlignment="1">
      <alignment vertical="center"/>
    </xf>
    <xf numFmtId="2" fontId="28" fillId="0" borderId="0" xfId="6" applyNumberFormat="1" applyFont="1" applyAlignment="1">
      <alignment horizontal="center" vertical="center"/>
    </xf>
    <xf numFmtId="0" fontId="21" fillId="0" borderId="36" xfId="6" applyFont="1" applyBorder="1" applyAlignment="1">
      <alignment vertical="center"/>
    </xf>
    <xf numFmtId="2" fontId="21" fillId="0" borderId="36" xfId="6" applyNumberFormat="1" applyFont="1" applyBorder="1" applyAlignment="1">
      <alignment horizontal="center" vertical="center"/>
    </xf>
    <xf numFmtId="2" fontId="20" fillId="0" borderId="0" xfId="6" applyNumberFormat="1" applyFont="1" applyAlignment="1">
      <alignment horizontal="center" vertical="center"/>
    </xf>
    <xf numFmtId="10" fontId="29" fillId="0" borderId="0" xfId="6" applyNumberFormat="1" applyFont="1" applyAlignment="1">
      <alignment horizontal="center" vertical="center"/>
    </xf>
    <xf numFmtId="0" fontId="21" fillId="11" borderId="36" xfId="6" applyFont="1" applyFill="1" applyBorder="1" applyAlignment="1">
      <alignment vertical="center"/>
    </xf>
    <xf numFmtId="2" fontId="21" fillId="11" borderId="36" xfId="6" applyNumberFormat="1" applyFont="1" applyFill="1" applyBorder="1" applyAlignment="1">
      <alignment horizontal="center" vertical="center"/>
    </xf>
    <xf numFmtId="2" fontId="1" fillId="0" borderId="1" xfId="4" applyNumberFormat="1" applyFont="1" applyBorder="1"/>
    <xf numFmtId="0" fontId="21" fillId="0" borderId="1" xfId="0" applyFont="1" applyBorder="1" applyAlignment="1">
      <alignment vertical="center"/>
    </xf>
    <xf numFmtId="0" fontId="15" fillId="0" borderId="1" xfId="0" applyFont="1" applyBorder="1"/>
    <xf numFmtId="0" fontId="15" fillId="0" borderId="48" xfId="3" applyFont="1" applyBorder="1"/>
    <xf numFmtId="0" fontId="15" fillId="0" borderId="46" xfId="3" applyFont="1" applyBorder="1"/>
    <xf numFmtId="0" fontId="14" fillId="6" borderId="38" xfId="3" applyFont="1" applyFill="1" applyBorder="1"/>
    <xf numFmtId="0" fontId="14" fillId="6" borderId="48" xfId="3" applyFont="1" applyFill="1" applyBorder="1"/>
    <xf numFmtId="2" fontId="0" fillId="0" borderId="20" xfId="0" applyNumberFormat="1" applyBorder="1"/>
    <xf numFmtId="0" fontId="21" fillId="0" borderId="0" xfId="0" applyFont="1" applyAlignment="1">
      <alignment vertical="center"/>
    </xf>
    <xf numFmtId="4" fontId="21" fillId="0" borderId="0" xfId="0" applyNumberFormat="1" applyFont="1" applyAlignment="1">
      <alignment horizontal="center" vertical="center"/>
    </xf>
    <xf numFmtId="4" fontId="21" fillId="0" borderId="0" xfId="0" applyNumberFormat="1" applyFont="1"/>
    <xf numFmtId="0" fontId="15" fillId="0" borderId="0" xfId="3" applyFont="1" applyAlignment="1">
      <alignment horizontal="center"/>
    </xf>
    <xf numFmtId="2" fontId="11" fillId="0" borderId="0" xfId="3" applyNumberFormat="1" applyFont="1"/>
    <xf numFmtId="0" fontId="14" fillId="0" borderId="45" xfId="3" applyFont="1" applyBorder="1"/>
    <xf numFmtId="0" fontId="14" fillId="0" borderId="46" xfId="3" applyFont="1" applyBorder="1"/>
    <xf numFmtId="2" fontId="14" fillId="0" borderId="46" xfId="4" applyNumberFormat="1" applyFont="1" applyFill="1" applyBorder="1"/>
    <xf numFmtId="9" fontId="18" fillId="5" borderId="0" xfId="0" applyNumberFormat="1" applyFont="1" applyFill="1" applyAlignment="1">
      <alignment horizontal="center" vertical="center"/>
    </xf>
    <xf numFmtId="0" fontId="0" fillId="0" borderId="36" xfId="0" applyBorder="1"/>
    <xf numFmtId="0" fontId="2" fillId="0" borderId="36" xfId="0" applyFont="1" applyBorder="1"/>
    <xf numFmtId="10" fontId="0" fillId="0" borderId="0" xfId="0" applyNumberFormat="1"/>
    <xf numFmtId="167" fontId="2" fillId="0" borderId="36" xfId="7" applyNumberFormat="1" applyFont="1" applyBorder="1"/>
    <xf numFmtId="167" fontId="0" fillId="0" borderId="23" xfId="7" applyNumberFormat="1" applyFont="1" applyBorder="1"/>
    <xf numFmtId="167" fontId="0" fillId="0" borderId="43" xfId="0" applyNumberFormat="1" applyBorder="1"/>
    <xf numFmtId="167" fontId="2" fillId="0" borderId="36" xfId="7" applyNumberFormat="1" applyFont="1" applyFill="1" applyBorder="1"/>
    <xf numFmtId="10" fontId="0" fillId="0" borderId="1" xfId="0" applyNumberFormat="1" applyBorder="1" applyAlignment="1">
      <alignment horizontal="right"/>
    </xf>
    <xf numFmtId="1" fontId="0" fillId="0" borderId="1" xfId="0" applyNumberFormat="1" applyBorder="1" applyAlignment="1">
      <alignment horizontal="right"/>
    </xf>
    <xf numFmtId="0" fontId="2" fillId="0" borderId="43" xfId="0" applyFont="1" applyBorder="1"/>
    <xf numFmtId="10" fontId="0" fillId="0" borderId="43" xfId="0" applyNumberFormat="1" applyBorder="1"/>
    <xf numFmtId="2" fontId="15" fillId="12" borderId="0" xfId="3" applyNumberFormat="1" applyFont="1" applyFill="1"/>
    <xf numFmtId="0" fontId="10" fillId="13" borderId="0" xfId="0" applyFont="1" applyFill="1"/>
    <xf numFmtId="0" fontId="10" fillId="0" borderId="0" xfId="0" applyFont="1"/>
    <xf numFmtId="1" fontId="2" fillId="0" borderId="44" xfId="0" applyNumberFormat="1" applyFont="1" applyBorder="1"/>
    <xf numFmtId="2" fontId="0" fillId="0" borderId="0" xfId="0" applyNumberFormat="1" applyAlignment="1">
      <alignment horizontal="center"/>
    </xf>
    <xf numFmtId="0" fontId="2" fillId="0" borderId="38" xfId="0" applyFont="1" applyBorder="1"/>
    <xf numFmtId="0" fontId="2" fillId="0" borderId="44" xfId="0" applyFont="1" applyBorder="1" applyAlignment="1">
      <alignment horizontal="center"/>
    </xf>
    <xf numFmtId="10" fontId="0" fillId="0" borderId="0" xfId="2" applyNumberFormat="1" applyFont="1"/>
    <xf numFmtId="169" fontId="2" fillId="0" borderId="0" xfId="0" applyNumberFormat="1" applyFont="1"/>
    <xf numFmtId="10" fontId="2" fillId="0" borderId="0" xfId="0" applyNumberFormat="1" applyFont="1"/>
    <xf numFmtId="1" fontId="0" fillId="0" borderId="0" xfId="2" applyNumberFormat="1" applyFont="1"/>
    <xf numFmtId="168" fontId="0" fillId="0" borderId="0" xfId="0" applyNumberFormat="1" applyAlignment="1">
      <alignment horizontal="right"/>
    </xf>
    <xf numFmtId="1" fontId="15" fillId="0" borderId="0" xfId="3" applyNumberFormat="1" applyFont="1"/>
    <xf numFmtId="1" fontId="15" fillId="0" borderId="46" xfId="4" applyNumberFormat="1" applyFont="1" applyBorder="1"/>
    <xf numFmtId="2" fontId="14" fillId="0" borderId="1" xfId="4" applyNumberFormat="1" applyFont="1" applyFill="1" applyBorder="1"/>
    <xf numFmtId="2" fontId="14" fillId="0" borderId="47" xfId="4" applyNumberFormat="1" applyFont="1" applyFill="1" applyBorder="1"/>
    <xf numFmtId="0" fontId="14" fillId="4" borderId="0" xfId="3" applyFont="1" applyFill="1"/>
    <xf numFmtId="0" fontId="2" fillId="6" borderId="17" xfId="0" applyFont="1" applyFill="1" applyBorder="1"/>
    <xf numFmtId="0" fontId="2" fillId="6" borderId="18" xfId="0" applyFont="1" applyFill="1" applyBorder="1"/>
    <xf numFmtId="0" fontId="2" fillId="6" borderId="40" xfId="0" applyFont="1" applyFill="1" applyBorder="1"/>
    <xf numFmtId="0" fontId="0" fillId="8" borderId="20" xfId="0" applyFill="1" applyBorder="1"/>
    <xf numFmtId="0" fontId="0" fillId="8" borderId="1" xfId="0" applyFill="1" applyBorder="1"/>
    <xf numFmtId="0" fontId="0" fillId="8" borderId="38" xfId="0" applyFill="1" applyBorder="1"/>
    <xf numFmtId="0" fontId="0" fillId="6" borderId="1" xfId="0" applyFill="1" applyBorder="1"/>
    <xf numFmtId="0" fontId="0" fillId="6" borderId="38" xfId="0" applyFill="1" applyBorder="1"/>
    <xf numFmtId="0" fontId="2" fillId="6" borderId="20" xfId="0" applyFont="1" applyFill="1" applyBorder="1"/>
    <xf numFmtId="0" fontId="2" fillId="6" borderId="1" xfId="0" applyFont="1" applyFill="1" applyBorder="1"/>
    <xf numFmtId="0" fontId="2" fillId="6" borderId="38" xfId="0" applyFont="1" applyFill="1" applyBorder="1"/>
    <xf numFmtId="0" fontId="0" fillId="3" borderId="22" xfId="0" applyFill="1" applyBorder="1"/>
    <xf numFmtId="0" fontId="0" fillId="3" borderId="23" xfId="0" applyFill="1" applyBorder="1"/>
    <xf numFmtId="0" fontId="0" fillId="3" borderId="34" xfId="0" applyFill="1" applyBorder="1"/>
    <xf numFmtId="0" fontId="0" fillId="6" borderId="0" xfId="0" applyFill="1"/>
    <xf numFmtId="0" fontId="2" fillId="6" borderId="0" xfId="0" applyFont="1" applyFill="1"/>
    <xf numFmtId="0" fontId="15" fillId="0" borderId="0" xfId="3" applyFont="1" applyAlignment="1">
      <alignment horizontal="center" vertical="top" wrapText="1"/>
    </xf>
    <xf numFmtId="0" fontId="14" fillId="0" borderId="0" xfId="3" applyFont="1" applyAlignment="1">
      <alignment horizontal="center"/>
    </xf>
    <xf numFmtId="0" fontId="14" fillId="0" borderId="43" xfId="3" applyFont="1" applyBorder="1"/>
    <xf numFmtId="0" fontId="15" fillId="0" borderId="38" xfId="3" applyFont="1" applyBorder="1" applyAlignment="1">
      <alignment horizontal="center"/>
    </xf>
    <xf numFmtId="0" fontId="10" fillId="5" borderId="38" xfId="3" applyFont="1" applyFill="1" applyBorder="1"/>
    <xf numFmtId="0" fontId="12" fillId="5" borderId="1" xfId="3" applyFont="1" applyFill="1" applyBorder="1" applyAlignment="1">
      <alignment horizontal="center"/>
    </xf>
    <xf numFmtId="0" fontId="15" fillId="0" borderId="46" xfId="3" applyFont="1" applyBorder="1" applyAlignment="1">
      <alignment horizontal="center"/>
    </xf>
    <xf numFmtId="0" fontId="15" fillId="0" borderId="1" xfId="3" applyFont="1" applyBorder="1" applyAlignment="1">
      <alignment horizontal="center"/>
    </xf>
    <xf numFmtId="2" fontId="15" fillId="0" borderId="1" xfId="3" applyNumberFormat="1" applyFont="1" applyBorder="1" applyAlignment="1">
      <alignment horizontal="right"/>
    </xf>
    <xf numFmtId="0" fontId="14" fillId="0" borderId="38" xfId="3" applyFont="1" applyBorder="1"/>
    <xf numFmtId="0" fontId="16" fillId="0" borderId="0" xfId="3" applyFont="1"/>
    <xf numFmtId="0" fontId="30" fillId="5" borderId="0" xfId="3" applyFont="1" applyFill="1"/>
    <xf numFmtId="0" fontId="12" fillId="5" borderId="45" xfId="3" applyFont="1" applyFill="1" applyBorder="1" applyAlignment="1">
      <alignment horizontal="center"/>
    </xf>
    <xf numFmtId="0" fontId="14" fillId="6" borderId="36" xfId="3" applyFont="1" applyFill="1" applyBorder="1"/>
    <xf numFmtId="2" fontId="14" fillId="0" borderId="0" xfId="3" applyNumberFormat="1" applyFont="1"/>
    <xf numFmtId="0" fontId="14" fillId="0" borderId="0" xfId="3" applyFont="1" applyAlignment="1">
      <alignment horizontal="left" wrapText="1"/>
    </xf>
    <xf numFmtId="2" fontId="14" fillId="0" borderId="0" xfId="3" applyNumberFormat="1" applyFont="1" applyAlignment="1">
      <alignment horizontal="right" wrapText="1"/>
    </xf>
    <xf numFmtId="0" fontId="32" fillId="0" borderId="0" xfId="8" applyFont="1" applyAlignment="1">
      <alignment horizontal="left" wrapText="1"/>
    </xf>
    <xf numFmtId="0" fontId="15" fillId="0" borderId="0" xfId="3" applyFont="1" applyAlignment="1">
      <alignment horizontal="left" wrapText="1"/>
    </xf>
    <xf numFmtId="0" fontId="15" fillId="0" borderId="0" xfId="3" applyFont="1" applyAlignment="1">
      <alignment vertical="center"/>
    </xf>
    <xf numFmtId="0" fontId="12" fillId="5" borderId="0" xfId="3" applyFont="1" applyFill="1" applyAlignment="1">
      <alignment horizontal="right"/>
    </xf>
    <xf numFmtId="0" fontId="12" fillId="5" borderId="0" xfId="3" applyFont="1" applyFill="1"/>
    <xf numFmtId="0" fontId="15" fillId="0" borderId="1" xfId="3" applyFont="1" applyBorder="1" applyAlignment="1">
      <alignment horizontal="center" vertical="top" wrapText="1"/>
    </xf>
    <xf numFmtId="0" fontId="14" fillId="0" borderId="1" xfId="3" applyFont="1" applyBorder="1" applyAlignment="1">
      <alignment vertical="top" wrapText="1"/>
    </xf>
    <xf numFmtId="0" fontId="15" fillId="0" borderId="2" xfId="3" applyFont="1" applyBorder="1" applyAlignment="1">
      <alignment horizontal="center" vertical="top" wrapText="1"/>
    </xf>
    <xf numFmtId="0" fontId="14" fillId="0" borderId="2" xfId="3" applyFont="1" applyBorder="1" applyAlignment="1">
      <alignment horizontal="left" vertical="top" wrapText="1"/>
    </xf>
    <xf numFmtId="2" fontId="15" fillId="0" borderId="0" xfId="3" applyNumberFormat="1" applyFont="1" applyAlignment="1">
      <alignment vertical="center"/>
    </xf>
    <xf numFmtId="0" fontId="14" fillId="0" borderId="1" xfId="3" applyFont="1" applyBorder="1" applyAlignment="1">
      <alignment horizontal="right" vertical="top" wrapText="1"/>
    </xf>
    <xf numFmtId="2" fontId="14" fillId="0" borderId="0" xfId="3" applyNumberFormat="1" applyFont="1" applyAlignment="1">
      <alignment horizontal="right"/>
    </xf>
    <xf numFmtId="0" fontId="14" fillId="6" borderId="1" xfId="3" applyFont="1" applyFill="1" applyBorder="1" applyAlignment="1">
      <alignment vertical="top" wrapText="1"/>
    </xf>
    <xf numFmtId="0" fontId="14" fillId="6" borderId="1" xfId="3" applyFont="1" applyFill="1" applyBorder="1" applyAlignment="1">
      <alignment horizontal="center" vertical="top" wrapText="1"/>
    </xf>
    <xf numFmtId="0" fontId="14" fillId="0" borderId="47" xfId="3" applyFont="1" applyBorder="1" applyAlignment="1">
      <alignment horizontal="left" vertical="top" wrapText="1"/>
    </xf>
    <xf numFmtId="3" fontId="15" fillId="0" borderId="1" xfId="3" applyNumberFormat="1" applyFont="1" applyBorder="1" applyAlignment="1">
      <alignment horizontal="center" vertical="center" wrapText="1"/>
    </xf>
    <xf numFmtId="3" fontId="15" fillId="0" borderId="50" xfId="3" applyNumberFormat="1" applyFont="1" applyBorder="1" applyAlignment="1">
      <alignment horizontal="center" vertical="center" wrapText="1"/>
    </xf>
    <xf numFmtId="0" fontId="15" fillId="0" borderId="38" xfId="3" applyFont="1" applyBorder="1" applyAlignment="1">
      <alignment horizontal="center" vertical="top" wrapText="1"/>
    </xf>
    <xf numFmtId="0" fontId="15" fillId="0" borderId="1" xfId="3" applyFont="1" applyBorder="1" applyAlignment="1">
      <alignment vertical="top" wrapText="1"/>
    </xf>
    <xf numFmtId="1" fontId="15" fillId="0" borderId="0" xfId="3" applyNumberFormat="1" applyFont="1" applyAlignment="1">
      <alignment vertical="center"/>
    </xf>
    <xf numFmtId="0" fontId="15" fillId="0" borderId="48" xfId="3" applyFont="1" applyBorder="1" applyAlignment="1">
      <alignment vertical="top" wrapText="1"/>
    </xf>
    <xf numFmtId="0" fontId="15" fillId="0" borderId="48" xfId="3" applyFont="1" applyBorder="1" applyAlignment="1">
      <alignment horizontal="left"/>
    </xf>
    <xf numFmtId="3" fontId="15" fillId="0" borderId="52" xfId="3" applyNumberFormat="1" applyFont="1" applyBorder="1" applyAlignment="1">
      <alignment horizontal="center" vertical="top"/>
    </xf>
    <xf numFmtId="3" fontId="15" fillId="0" borderId="44" xfId="3" applyNumberFormat="1" applyFont="1" applyBorder="1" applyAlignment="1">
      <alignment horizontal="center" vertical="top"/>
    </xf>
    <xf numFmtId="0" fontId="15" fillId="0" borderId="38" xfId="3" applyFont="1" applyBorder="1"/>
    <xf numFmtId="0" fontId="14" fillId="6" borderId="1" xfId="3" applyFont="1" applyFill="1" applyBorder="1" applyAlignment="1">
      <alignment horizontal="left" vertical="top" wrapText="1"/>
    </xf>
    <xf numFmtId="0" fontId="15" fillId="0" borderId="0" xfId="3" applyFont="1" applyAlignment="1">
      <alignment vertical="top" wrapText="1"/>
    </xf>
    <xf numFmtId="0" fontId="14" fillId="0" borderId="0" xfId="3" applyFont="1" applyAlignment="1">
      <alignment horizontal="left" vertical="top" wrapText="1"/>
    </xf>
    <xf numFmtId="0" fontId="14" fillId="0" borderId="0" xfId="3" applyFont="1" applyAlignment="1">
      <alignment vertical="top" wrapText="1"/>
    </xf>
    <xf numFmtId="167" fontId="14" fillId="0" borderId="0" xfId="7" applyNumberFormat="1" applyFont="1" applyAlignment="1">
      <alignment vertical="top" wrapText="1"/>
    </xf>
    <xf numFmtId="167" fontId="12" fillId="5" borderId="0" xfId="7" applyNumberFormat="1" applyFont="1" applyFill="1"/>
    <xf numFmtId="1" fontId="15" fillId="0" borderId="44" xfId="3" applyNumberFormat="1" applyFont="1" applyBorder="1" applyAlignment="1">
      <alignment horizontal="center" vertical="center" wrapText="1"/>
    </xf>
    <xf numFmtId="1" fontId="15" fillId="0" borderId="44" xfId="3" applyNumberFormat="1" applyFont="1" applyBorder="1" applyAlignment="1">
      <alignment horizontal="center" vertical="center"/>
    </xf>
    <xf numFmtId="0" fontId="15" fillId="0" borderId="3" xfId="3" applyFont="1" applyBorder="1" applyAlignment="1">
      <alignment wrapText="1"/>
    </xf>
    <xf numFmtId="1" fontId="15" fillId="0" borderId="1" xfId="3" applyNumberFormat="1" applyFont="1" applyBorder="1" applyAlignment="1">
      <alignment horizontal="center" vertical="center" wrapText="1"/>
    </xf>
    <xf numFmtId="167" fontId="15" fillId="0" borderId="1" xfId="7" applyNumberFormat="1" applyFont="1" applyBorder="1" applyAlignment="1">
      <alignment vertical="center"/>
    </xf>
    <xf numFmtId="0" fontId="15" fillId="0" borderId="1" xfId="3" applyFont="1" applyBorder="1" applyAlignment="1">
      <alignment horizontal="center" vertical="top"/>
    </xf>
    <xf numFmtId="1" fontId="15" fillId="0" borderId="1" xfId="3" applyNumberFormat="1" applyFont="1" applyBorder="1" applyAlignment="1">
      <alignment horizontal="center" vertical="center"/>
    </xf>
    <xf numFmtId="0" fontId="14" fillId="11" borderId="1" xfId="3" applyFont="1" applyFill="1" applyBorder="1" applyAlignment="1">
      <alignment vertical="top" wrapText="1"/>
    </xf>
    <xf numFmtId="1" fontId="14" fillId="11" borderId="1" xfId="3" applyNumberFormat="1" applyFont="1" applyFill="1" applyBorder="1" applyAlignment="1">
      <alignment horizontal="center" vertical="center" wrapText="1"/>
    </xf>
    <xf numFmtId="1" fontId="14" fillId="11" borderId="1" xfId="3" applyNumberFormat="1" applyFont="1" applyFill="1" applyBorder="1" applyAlignment="1">
      <alignment horizontal="right" vertical="center" wrapText="1"/>
    </xf>
    <xf numFmtId="0" fontId="15" fillId="0" borderId="36" xfId="3" applyFont="1" applyBorder="1"/>
    <xf numFmtId="0" fontId="14" fillId="0" borderId="36" xfId="3" applyFont="1" applyBorder="1" applyAlignment="1">
      <alignment vertical="top" wrapText="1"/>
    </xf>
    <xf numFmtId="0" fontId="14" fillId="0" borderId="36" xfId="3" applyFont="1" applyBorder="1" applyAlignment="1">
      <alignment horizontal="center" vertical="top" wrapText="1"/>
    </xf>
    <xf numFmtId="0" fontId="14" fillId="0" borderId="36" xfId="3" applyFont="1" applyBorder="1" applyAlignment="1">
      <alignment horizontal="right" vertical="top" wrapText="1"/>
    </xf>
    <xf numFmtId="2" fontId="14" fillId="0" borderId="36" xfId="3" applyNumberFormat="1" applyFont="1" applyBorder="1" applyAlignment="1">
      <alignment horizontal="right" vertical="top" wrapText="1"/>
    </xf>
    <xf numFmtId="0" fontId="15" fillId="0" borderId="1" xfId="3" applyFont="1" applyBorder="1" applyAlignment="1">
      <alignment horizontal="justify" vertical="top" wrapText="1"/>
    </xf>
    <xf numFmtId="0" fontId="15" fillId="0" borderId="1" xfId="3" applyFont="1" applyBorder="1" applyAlignment="1">
      <alignment horizontal="center" wrapText="1"/>
    </xf>
    <xf numFmtId="0" fontId="15" fillId="0" borderId="1" xfId="3" applyFont="1" applyBorder="1" applyAlignment="1">
      <alignment horizontal="center" vertical="center" wrapText="1"/>
    </xf>
    <xf numFmtId="0" fontId="15" fillId="0" borderId="2" xfId="3" applyFont="1" applyBorder="1" applyAlignment="1">
      <alignment wrapText="1"/>
    </xf>
    <xf numFmtId="0" fontId="15" fillId="0" borderId="2" xfId="3" applyFont="1" applyBorder="1" applyAlignment="1">
      <alignment horizontal="center" wrapText="1"/>
    </xf>
    <xf numFmtId="0" fontId="15" fillId="0" borderId="2" xfId="3" applyFont="1" applyBorder="1" applyAlignment="1">
      <alignment horizontal="center" vertical="center" wrapText="1"/>
    </xf>
    <xf numFmtId="0" fontId="14" fillId="6" borderId="1" xfId="3" applyFont="1" applyFill="1" applyBorder="1" applyAlignment="1">
      <alignment horizontal="justify" vertical="center" wrapText="1"/>
    </xf>
    <xf numFmtId="0" fontId="15" fillId="0" borderId="43" xfId="3" applyFont="1" applyBorder="1"/>
    <xf numFmtId="0" fontId="14" fillId="0" borderId="43" xfId="3" applyFont="1" applyBorder="1" applyAlignment="1">
      <alignment horizontal="justify" vertical="center" wrapText="1"/>
    </xf>
    <xf numFmtId="2" fontId="14" fillId="0" borderId="43" xfId="3" applyNumberFormat="1" applyFont="1" applyBorder="1" applyAlignment="1">
      <alignment horizontal="right" vertical="center" wrapText="1"/>
    </xf>
    <xf numFmtId="0" fontId="15" fillId="0" borderId="44" xfId="3" applyFont="1" applyBorder="1" applyAlignment="1">
      <alignment horizontal="center" vertical="center" wrapText="1"/>
    </xf>
    <xf numFmtId="0" fontId="15" fillId="0" borderId="1" xfId="3" applyFont="1" applyBorder="1" applyAlignment="1">
      <alignment horizontal="center" vertical="center"/>
    </xf>
    <xf numFmtId="0" fontId="15" fillId="0" borderId="44" xfId="3" applyFont="1" applyBorder="1"/>
    <xf numFmtId="0" fontId="32" fillId="0" borderId="49" xfId="8" applyFont="1" applyBorder="1" applyAlignment="1"/>
    <xf numFmtId="167" fontId="15" fillId="0" borderId="0" xfId="7" applyNumberFormat="1" applyFont="1" applyAlignment="1">
      <alignment horizontal="right"/>
    </xf>
    <xf numFmtId="0" fontId="15" fillId="0" borderId="0" xfId="3" applyFont="1" applyAlignment="1">
      <alignment horizontal="right"/>
    </xf>
    <xf numFmtId="0" fontId="14" fillId="0" borderId="0" xfId="3" applyFont="1" applyAlignment="1">
      <alignment horizontal="right"/>
    </xf>
    <xf numFmtId="14" fontId="14" fillId="3" borderId="0" xfId="3" applyNumberFormat="1" applyFont="1" applyFill="1"/>
    <xf numFmtId="167" fontId="15" fillId="0" borderId="0" xfId="3" applyNumberFormat="1" applyFont="1" applyAlignment="1">
      <alignment vertical="center"/>
    </xf>
    <xf numFmtId="167" fontId="15" fillId="0" borderId="0" xfId="3" applyNumberFormat="1" applyFont="1"/>
    <xf numFmtId="169" fontId="0" fillId="0" borderId="0" xfId="0" applyNumberFormat="1"/>
    <xf numFmtId="168" fontId="0" fillId="0" borderId="0" xfId="0" applyNumberFormat="1"/>
    <xf numFmtId="0" fontId="2" fillId="4" borderId="0" xfId="0" applyFont="1" applyFill="1"/>
    <xf numFmtId="0" fontId="0" fillId="4" borderId="0" xfId="0" applyFill="1"/>
    <xf numFmtId="171" fontId="15" fillId="0" borderId="0" xfId="2" applyNumberFormat="1" applyFont="1"/>
    <xf numFmtId="0" fontId="10" fillId="5" borderId="1" xfId="0" applyFont="1" applyFill="1" applyBorder="1"/>
    <xf numFmtId="1" fontId="0" fillId="0" borderId="1" xfId="0" applyNumberFormat="1" applyBorder="1" applyAlignment="1">
      <alignment horizontal="center"/>
    </xf>
    <xf numFmtId="2" fontId="0" fillId="0" borderId="1" xfId="0" applyNumberFormat="1" applyBorder="1" applyAlignment="1">
      <alignment horizontal="center"/>
    </xf>
    <xf numFmtId="9" fontId="0" fillId="0" borderId="0" xfId="2" applyFont="1"/>
    <xf numFmtId="0" fontId="2" fillId="14" borderId="0" xfId="0" applyFont="1" applyFill="1"/>
    <xf numFmtId="0" fontId="2" fillId="15" borderId="1" xfId="0" applyFont="1" applyFill="1" applyBorder="1"/>
    <xf numFmtId="0" fontId="2" fillId="15" borderId="0" xfId="0" applyFont="1" applyFill="1"/>
    <xf numFmtId="0" fontId="10" fillId="5" borderId="0" xfId="0" applyFont="1" applyFill="1"/>
    <xf numFmtId="10" fontId="0" fillId="0" borderId="1" xfId="2" applyNumberFormat="1" applyFont="1" applyBorder="1"/>
    <xf numFmtId="2" fontId="0" fillId="0" borderId="1" xfId="0" applyNumberFormat="1" applyBorder="1"/>
    <xf numFmtId="169" fontId="0" fillId="0" borderId="1" xfId="2" applyNumberFormat="1" applyFont="1" applyBorder="1"/>
    <xf numFmtId="0" fontId="33" fillId="16" borderId="0" xfId="0" applyFont="1" applyFill="1" applyAlignment="1">
      <alignment vertical="center"/>
    </xf>
    <xf numFmtId="0" fontId="35" fillId="0" borderId="0" xfId="0" applyFont="1"/>
    <xf numFmtId="0" fontId="34" fillId="5" borderId="1" xfId="0" applyFont="1" applyFill="1" applyBorder="1" applyAlignment="1">
      <alignment horizontal="center" vertical="center" wrapText="1"/>
    </xf>
    <xf numFmtId="2" fontId="36" fillId="0" borderId="0" xfId="6" applyNumberFormat="1" applyFont="1" applyAlignment="1">
      <alignment horizontal="center" vertical="center"/>
    </xf>
    <xf numFmtId="0" fontId="15" fillId="0" borderId="0" xfId="0" applyFont="1"/>
    <xf numFmtId="0" fontId="14" fillId="8" borderId="0" xfId="0" applyFont="1" applyFill="1"/>
    <xf numFmtId="0" fontId="37" fillId="8" borderId="0" xfId="0" applyFont="1" applyFill="1"/>
    <xf numFmtId="0" fontId="1" fillId="0" borderId="0" xfId="0" applyFont="1" applyAlignment="1">
      <alignment vertical="center"/>
    </xf>
    <xf numFmtId="0" fontId="21" fillId="8" borderId="0" xfId="0" applyFont="1" applyFill="1" applyAlignment="1">
      <alignment vertical="center"/>
    </xf>
    <xf numFmtId="0" fontId="14" fillId="8" borderId="0" xfId="0" applyFont="1" applyFill="1" applyAlignment="1">
      <alignment vertical="center"/>
    </xf>
    <xf numFmtId="0" fontId="39" fillId="17" borderId="29" xfId="0" applyFont="1" applyFill="1" applyBorder="1" applyAlignment="1">
      <alignment horizontal="center" vertical="center" wrapText="1"/>
    </xf>
    <xf numFmtId="0" fontId="39" fillId="17" borderId="35" xfId="0" applyFont="1" applyFill="1" applyBorder="1" applyAlignment="1">
      <alignment horizontal="center" vertical="center" wrapText="1"/>
    </xf>
    <xf numFmtId="0" fontId="15" fillId="0" borderId="29" xfId="0" applyFont="1" applyBorder="1" applyAlignment="1">
      <alignment horizontal="center" vertical="center" wrapText="1"/>
    </xf>
    <xf numFmtId="0" fontId="15" fillId="0" borderId="35" xfId="0" applyFont="1" applyBorder="1" applyAlignment="1">
      <alignment vertical="center" wrapText="1"/>
    </xf>
    <xf numFmtId="10" fontId="15" fillId="0" borderId="35" xfId="5" applyNumberFormat="1" applyFont="1" applyBorder="1" applyAlignment="1">
      <alignment horizontal="center" vertical="center" wrapText="1"/>
    </xf>
    <xf numFmtId="0" fontId="31" fillId="0" borderId="0" xfId="8"/>
    <xf numFmtId="2" fontId="15" fillId="0" borderId="0" xfId="5" applyNumberFormat="1" applyFont="1" applyAlignment="1">
      <alignment horizontal="center" vertical="center"/>
    </xf>
    <xf numFmtId="2" fontId="15" fillId="0" borderId="0" xfId="0" applyNumberFormat="1" applyFont="1" applyAlignment="1">
      <alignment horizontal="center" vertical="center"/>
    </xf>
    <xf numFmtId="10" fontId="15" fillId="0" borderId="29" xfId="5" applyNumberFormat="1" applyFont="1" applyBorder="1" applyAlignment="1">
      <alignment horizontal="center" vertical="center" wrapText="1"/>
    </xf>
    <xf numFmtId="10" fontId="15" fillId="0" borderId="26" xfId="5" applyNumberFormat="1" applyFont="1" applyFill="1" applyBorder="1" applyAlignment="1">
      <alignment horizontal="center" vertical="center"/>
    </xf>
    <xf numFmtId="0" fontId="40" fillId="5" borderId="1" xfId="0" applyFont="1" applyFill="1" applyBorder="1"/>
    <xf numFmtId="0" fontId="41" fillId="6" borderId="1" xfId="0" applyFont="1" applyFill="1" applyBorder="1"/>
    <xf numFmtId="0" fontId="41" fillId="0" borderId="1" xfId="0" applyFont="1" applyBorder="1"/>
    <xf numFmtId="172" fontId="42" fillId="0" borderId="0" xfId="9" applyNumberFormat="1" applyFont="1" applyFill="1" applyBorder="1"/>
    <xf numFmtId="172" fontId="43" fillId="0" borderId="0" xfId="9" applyNumberFormat="1" applyFont="1" applyFill="1" applyBorder="1"/>
    <xf numFmtId="14" fontId="0" fillId="0" borderId="0" xfId="0" applyNumberFormat="1"/>
    <xf numFmtId="0" fontId="13" fillId="0" borderId="1" xfId="0" applyFont="1" applyBorder="1"/>
    <xf numFmtId="172" fontId="42" fillId="18" borderId="0" xfId="9" applyNumberFormat="1" applyFont="1" applyFill="1" applyBorder="1"/>
    <xf numFmtId="0" fontId="0" fillId="18" borderId="0" xfId="0" applyFill="1"/>
    <xf numFmtId="0" fontId="2" fillId="18" borderId="1" xfId="0" applyFont="1" applyFill="1" applyBorder="1"/>
    <xf numFmtId="0" fontId="2" fillId="18" borderId="0" xfId="0" applyFont="1" applyFill="1"/>
    <xf numFmtId="9" fontId="2" fillId="18" borderId="0" xfId="2" applyFont="1" applyFill="1"/>
    <xf numFmtId="172" fontId="42" fillId="18" borderId="0" xfId="9" applyNumberFormat="1" applyFont="1" applyFill="1" applyBorder="1" applyAlignment="1">
      <alignment horizontal="left"/>
    </xf>
    <xf numFmtId="0" fontId="2" fillId="18" borderId="7" xfId="0" applyFont="1" applyFill="1" applyBorder="1"/>
    <xf numFmtId="0" fontId="0" fillId="18" borderId="8" xfId="0" applyFill="1" applyBorder="1"/>
    <xf numFmtId="0" fontId="2" fillId="18" borderId="2" xfId="0" applyFont="1" applyFill="1" applyBorder="1" applyAlignment="1">
      <alignment horizontal="center"/>
    </xf>
    <xf numFmtId="0" fontId="46" fillId="0" borderId="0" xfId="0" applyFont="1"/>
    <xf numFmtId="0" fontId="2" fillId="18" borderId="30" xfId="0" applyFont="1" applyFill="1" applyBorder="1"/>
    <xf numFmtId="0" fontId="0" fillId="18" borderId="53" xfId="0" applyFill="1" applyBorder="1"/>
    <xf numFmtId="2" fontId="2" fillId="0" borderId="0" xfId="0" applyNumberFormat="1" applyFont="1"/>
    <xf numFmtId="0" fontId="2" fillId="8" borderId="38" xfId="0" applyFont="1" applyFill="1" applyBorder="1" applyAlignment="1">
      <alignment horizontal="center"/>
    </xf>
    <xf numFmtId="0" fontId="0" fillId="5" borderId="38" xfId="0" applyFill="1" applyBorder="1" applyAlignment="1">
      <alignment horizontal="center"/>
    </xf>
    <xf numFmtId="175" fontId="0" fillId="0" borderId="0" xfId="0" applyNumberFormat="1"/>
    <xf numFmtId="2" fontId="2" fillId="8" borderId="1" xfId="0" applyNumberFormat="1" applyFont="1" applyFill="1" applyBorder="1"/>
    <xf numFmtId="43" fontId="14" fillId="6" borderId="44" xfId="7" applyFont="1" applyFill="1" applyBorder="1" applyAlignment="1">
      <alignment horizontal="right" vertical="top"/>
    </xf>
    <xf numFmtId="43" fontId="14" fillId="6" borderId="44" xfId="7" applyFont="1" applyFill="1" applyBorder="1" applyAlignment="1">
      <alignment horizontal="right" vertical="top" wrapText="1"/>
    </xf>
    <xf numFmtId="43" fontId="14" fillId="11" borderId="1" xfId="7" applyFont="1" applyFill="1" applyBorder="1" applyAlignment="1">
      <alignment horizontal="right" vertical="center" wrapText="1"/>
    </xf>
    <xf numFmtId="43" fontId="14" fillId="0" borderId="0" xfId="7" applyFont="1" applyFill="1"/>
    <xf numFmtId="2" fontId="2" fillId="0" borderId="4" xfId="0" applyNumberFormat="1" applyFont="1" applyBorder="1"/>
    <xf numFmtId="2" fontId="2" fillId="0" borderId="20" xfId="0" applyNumberFormat="1" applyFont="1" applyBorder="1"/>
    <xf numFmtId="2" fontId="2" fillId="0" borderId="21" xfId="0" applyNumberFormat="1" applyFont="1" applyBorder="1"/>
    <xf numFmtId="173" fontId="2" fillId="0" borderId="21" xfId="0" applyNumberFormat="1" applyFont="1" applyBorder="1"/>
    <xf numFmtId="2" fontId="2" fillId="0" borderId="8" xfId="0" applyNumberFormat="1" applyFont="1" applyBorder="1"/>
    <xf numFmtId="2" fontId="2" fillId="0" borderId="9" xfId="0" applyNumberFormat="1" applyFont="1" applyBorder="1"/>
    <xf numFmtId="2" fontId="2" fillId="0" borderId="5" xfId="0" applyNumberFormat="1" applyFont="1" applyBorder="1"/>
    <xf numFmtId="2" fontId="2" fillId="0" borderId="7" xfId="0" applyNumberFormat="1" applyFont="1" applyBorder="1"/>
    <xf numFmtId="2" fontId="2" fillId="0" borderId="1" xfId="0" applyNumberFormat="1" applyFont="1" applyBorder="1"/>
    <xf numFmtId="174" fontId="2" fillId="0" borderId="1" xfId="0" applyNumberFormat="1" applyFont="1" applyBorder="1"/>
    <xf numFmtId="2" fontId="2" fillId="0" borderId="39" xfId="0" applyNumberFormat="1" applyFont="1" applyBorder="1"/>
    <xf numFmtId="2" fontId="2" fillId="0" borderId="38" xfId="0" applyNumberFormat="1" applyFont="1" applyBorder="1"/>
    <xf numFmtId="2" fontId="0" fillId="0" borderId="22" xfId="0" applyNumberFormat="1" applyBorder="1"/>
    <xf numFmtId="2" fontId="2" fillId="6" borderId="1" xfId="0" applyNumberFormat="1" applyFont="1" applyFill="1" applyBorder="1"/>
    <xf numFmtId="2" fontId="2" fillId="6" borderId="0" xfId="0" applyNumberFormat="1" applyFont="1" applyFill="1"/>
    <xf numFmtId="2" fontId="2" fillId="15" borderId="1" xfId="0" applyNumberFormat="1" applyFont="1" applyFill="1" applyBorder="1"/>
    <xf numFmtId="2" fontId="2" fillId="6" borderId="17" xfId="0" applyNumberFormat="1" applyFont="1" applyFill="1" applyBorder="1"/>
    <xf numFmtId="2" fontId="2" fillId="6" borderId="18" xfId="0" applyNumberFormat="1" applyFont="1" applyFill="1" applyBorder="1"/>
    <xf numFmtId="2" fontId="2" fillId="6" borderId="19" xfId="0" applyNumberFormat="1" applyFont="1" applyFill="1" applyBorder="1"/>
    <xf numFmtId="2" fontId="2" fillId="8" borderId="20" xfId="0" applyNumberFormat="1" applyFont="1" applyFill="1" applyBorder="1"/>
    <xf numFmtId="2" fontId="2" fillId="8" borderId="21" xfId="0" applyNumberFormat="1" applyFont="1" applyFill="1" applyBorder="1"/>
    <xf numFmtId="2" fontId="0" fillId="8" borderId="20" xfId="0" applyNumberFormat="1" applyFill="1" applyBorder="1"/>
    <xf numFmtId="2" fontId="0" fillId="8" borderId="1" xfId="0" applyNumberFormat="1" applyFill="1" applyBorder="1"/>
    <xf numFmtId="2" fontId="0" fillId="8" borderId="21" xfId="0" applyNumberFormat="1" applyFill="1" applyBorder="1"/>
    <xf numFmtId="2" fontId="2" fillId="6" borderId="20" xfId="0" applyNumberFormat="1" applyFont="1" applyFill="1" applyBorder="1"/>
    <xf numFmtId="2" fontId="2" fillId="6" borderId="21" xfId="0" applyNumberFormat="1" applyFont="1" applyFill="1" applyBorder="1"/>
    <xf numFmtId="2" fontId="0" fillId="6" borderId="20" xfId="0" applyNumberFormat="1" applyFill="1" applyBorder="1"/>
    <xf numFmtId="2" fontId="0" fillId="6" borderId="1" xfId="0" applyNumberFormat="1" applyFill="1" applyBorder="1"/>
    <xf numFmtId="2" fontId="0" fillId="6" borderId="21" xfId="0" applyNumberFormat="1" applyFill="1" applyBorder="1"/>
    <xf numFmtId="2" fontId="0" fillId="3" borderId="22" xfId="0" applyNumberFormat="1" applyFill="1" applyBorder="1"/>
    <xf numFmtId="2" fontId="0" fillId="3" borderId="23" xfId="0" applyNumberFormat="1" applyFill="1" applyBorder="1"/>
    <xf numFmtId="2" fontId="0" fillId="3" borderId="24" xfId="0" applyNumberFormat="1" applyFill="1" applyBorder="1"/>
    <xf numFmtId="2" fontId="15" fillId="0" borderId="0" xfId="4" applyNumberFormat="1" applyFont="1" applyBorder="1"/>
    <xf numFmtId="2" fontId="15" fillId="0" borderId="0" xfId="4" applyNumberFormat="1" applyFont="1"/>
    <xf numFmtId="2" fontId="14" fillId="0" borderId="0" xfId="4" applyNumberFormat="1" applyFont="1"/>
    <xf numFmtId="4" fontId="18" fillId="5" borderId="0" xfId="0" applyNumberFormat="1" applyFont="1" applyFill="1" applyAlignment="1">
      <alignment horizontal="center" vertical="center"/>
    </xf>
    <xf numFmtId="2" fontId="2" fillId="15" borderId="1" xfId="0" applyNumberFormat="1" applyFont="1" applyFill="1" applyBorder="1" applyAlignment="1">
      <alignment horizontal="center"/>
    </xf>
    <xf numFmtId="2" fontId="15" fillId="0" borderId="0" xfId="0" applyNumberFormat="1" applyFont="1" applyAlignment="1">
      <alignment horizontal="right" vertical="center"/>
    </xf>
    <xf numFmtId="2" fontId="0" fillId="0" borderId="0" xfId="0" applyNumberFormat="1" applyAlignment="1">
      <alignment horizontal="right"/>
    </xf>
    <xf numFmtId="10" fontId="2" fillId="6" borderId="0" xfId="0" applyNumberFormat="1" applyFont="1" applyFill="1"/>
    <xf numFmtId="2" fontId="2" fillId="0" borderId="1" xfId="0" applyNumberFormat="1" applyFont="1" applyBorder="1" applyAlignment="1">
      <alignment horizontal="center"/>
    </xf>
    <xf numFmtId="2" fontId="2" fillId="0" borderId="0" xfId="0" applyNumberFormat="1" applyFont="1" applyAlignment="1">
      <alignment horizontal="center"/>
    </xf>
    <xf numFmtId="2" fontId="2" fillId="18" borderId="0" xfId="0" applyNumberFormat="1" applyFont="1" applyFill="1"/>
    <xf numFmtId="2" fontId="0" fillId="18" borderId="0" xfId="0" applyNumberFormat="1" applyFill="1"/>
    <xf numFmtId="10" fontId="0" fillId="0" borderId="0" xfId="0" applyNumberFormat="1" applyAlignment="1">
      <alignment horizontal="center"/>
    </xf>
    <xf numFmtId="176" fontId="0" fillId="0" borderId="0" xfId="0" applyNumberFormat="1"/>
    <xf numFmtId="0" fontId="14" fillId="0" borderId="0" xfId="3" applyFont="1" applyFill="1" applyAlignment="1">
      <alignment horizontal="center"/>
    </xf>
    <xf numFmtId="0" fontId="14" fillId="0" borderId="0" xfId="3" applyFont="1" applyFill="1"/>
    <xf numFmtId="0" fontId="0" fillId="0" borderId="0" xfId="0" applyFill="1"/>
    <xf numFmtId="14" fontId="14" fillId="0" borderId="0" xfId="3" applyNumberFormat="1" applyFont="1" applyFill="1" applyAlignment="1">
      <alignment horizontal="center"/>
    </xf>
    <xf numFmtId="10" fontId="2" fillId="0" borderId="0" xfId="0" applyNumberFormat="1" applyFont="1" applyFill="1"/>
    <xf numFmtId="1" fontId="11" fillId="0" borderId="0" xfId="3" applyNumberFormat="1" applyFont="1"/>
    <xf numFmtId="9" fontId="0" fillId="0" borderId="1" xfId="0" applyNumberFormat="1" applyBorder="1" applyAlignment="1">
      <alignment horizontal="center"/>
    </xf>
    <xf numFmtId="43" fontId="14" fillId="6" borderId="1" xfId="7" applyNumberFormat="1" applyFont="1" applyFill="1" applyBorder="1" applyAlignment="1">
      <alignment horizontal="right" vertical="center" wrapText="1"/>
    </xf>
    <xf numFmtId="2" fontId="2" fillId="0" borderId="0" xfId="0" applyNumberFormat="1" applyFont="1" applyFill="1"/>
    <xf numFmtId="0" fontId="15" fillId="0" borderId="0" xfId="3" applyFont="1" applyFill="1"/>
    <xf numFmtId="43" fontId="15" fillId="0" borderId="1" xfId="3" applyNumberFormat="1" applyFont="1" applyBorder="1"/>
    <xf numFmtId="164" fontId="15" fillId="0" borderId="0" xfId="1" applyFont="1"/>
    <xf numFmtId="166" fontId="15" fillId="0" borderId="0" xfId="1" applyNumberFormat="1" applyFont="1"/>
    <xf numFmtId="166" fontId="15" fillId="0" borderId="0" xfId="3" applyNumberFormat="1" applyFont="1"/>
    <xf numFmtId="3" fontId="15" fillId="2" borderId="44" xfId="3" applyNumberFormat="1" applyFont="1" applyFill="1" applyBorder="1" applyAlignment="1">
      <alignment horizontal="center" vertical="top"/>
    </xf>
    <xf numFmtId="0" fontId="15" fillId="2" borderId="38" xfId="3" applyFont="1" applyFill="1" applyBorder="1"/>
    <xf numFmtId="0" fontId="15" fillId="2" borderId="38" xfId="3" applyFont="1" applyFill="1" applyBorder="1" applyAlignment="1">
      <alignment horizontal="left"/>
    </xf>
    <xf numFmtId="9" fontId="15" fillId="0" borderId="0" xfId="2" applyFont="1"/>
    <xf numFmtId="9" fontId="15" fillId="0" borderId="0" xfId="2" applyNumberFormat="1" applyFont="1"/>
    <xf numFmtId="0" fontId="0" fillId="0" borderId="0" xfId="0" applyAlignment="1">
      <alignment wrapText="1"/>
    </xf>
    <xf numFmtId="0" fontId="0" fillId="0" borderId="0" xfId="0" applyAlignment="1"/>
    <xf numFmtId="9" fontId="0" fillId="0" borderId="0" xfId="0" applyNumberFormat="1" applyAlignment="1">
      <alignment horizontal="center" vertical="center"/>
    </xf>
    <xf numFmtId="2" fontId="15" fillId="2" borderId="1" xfId="4" applyNumberFormat="1" applyFont="1" applyFill="1" applyBorder="1"/>
    <xf numFmtId="0" fontId="15" fillId="0" borderId="38" xfId="3" applyFont="1" applyBorder="1" applyAlignment="1">
      <alignment horizontal="left" vertical="center"/>
    </xf>
    <xf numFmtId="0" fontId="15" fillId="0" borderId="36" xfId="3" applyFont="1" applyBorder="1" applyAlignment="1">
      <alignment horizontal="left" vertical="center"/>
    </xf>
    <xf numFmtId="0" fontId="15" fillId="0" borderId="44" xfId="3" applyFont="1" applyBorder="1" applyAlignment="1">
      <alignment horizontal="left" vertical="center"/>
    </xf>
    <xf numFmtId="0" fontId="14" fillId="6" borderId="38" xfId="3" applyFont="1" applyFill="1" applyBorder="1" applyAlignment="1">
      <alignment horizontal="center" vertical="top"/>
    </xf>
    <xf numFmtId="0" fontId="14" fillId="6" borderId="36" xfId="3" applyFont="1" applyFill="1" applyBorder="1" applyAlignment="1">
      <alignment horizontal="center" vertical="top"/>
    </xf>
    <xf numFmtId="0" fontId="14" fillId="6" borderId="44" xfId="3" applyFont="1" applyFill="1" applyBorder="1" applyAlignment="1">
      <alignment horizontal="center" vertical="top"/>
    </xf>
    <xf numFmtId="167" fontId="14" fillId="6" borderId="1" xfId="7" applyNumberFormat="1" applyFont="1" applyFill="1" applyBorder="1" applyAlignment="1">
      <alignment horizontal="center" vertical="top" wrapText="1"/>
    </xf>
    <xf numFmtId="0" fontId="10" fillId="5" borderId="36" xfId="3" applyFont="1" applyFill="1" applyBorder="1" applyAlignment="1">
      <alignment horizontal="left"/>
    </xf>
    <xf numFmtId="0" fontId="10" fillId="5" borderId="43" xfId="3" applyFont="1" applyFill="1" applyBorder="1" applyAlignment="1">
      <alignment horizontal="left"/>
    </xf>
    <xf numFmtId="0" fontId="15" fillId="0" borderId="38" xfId="3" applyFont="1" applyBorder="1" applyAlignment="1">
      <alignment horizontal="left" vertical="center" wrapText="1"/>
    </xf>
    <xf numFmtId="0" fontId="15" fillId="0" borderId="36" xfId="3" applyFont="1" applyBorder="1" applyAlignment="1">
      <alignment horizontal="left" vertical="center" wrapText="1"/>
    </xf>
    <xf numFmtId="0" fontId="15" fillId="0" borderId="44" xfId="3" applyFont="1" applyBorder="1" applyAlignment="1">
      <alignment horizontal="left" vertical="center" wrapText="1"/>
    </xf>
    <xf numFmtId="0" fontId="15" fillId="0" borderId="38" xfId="3" applyFont="1" applyBorder="1" applyAlignment="1">
      <alignment horizontal="left" vertical="top" wrapText="1"/>
    </xf>
    <xf numFmtId="0" fontId="15" fillId="0" borderId="44" xfId="3" applyFont="1" applyBorder="1" applyAlignment="1">
      <alignment horizontal="left" vertical="top" wrapText="1"/>
    </xf>
    <xf numFmtId="0" fontId="10" fillId="5" borderId="43" xfId="3" applyFont="1" applyFill="1" applyBorder="1" applyAlignment="1">
      <alignment horizontal="left" vertical="top" wrapText="1"/>
    </xf>
    <xf numFmtId="0" fontId="14" fillId="6" borderId="38" xfId="3" applyFont="1" applyFill="1" applyBorder="1" applyAlignment="1">
      <alignment horizontal="center"/>
    </xf>
    <xf numFmtId="0" fontId="14" fillId="6" borderId="36" xfId="3" applyFont="1" applyFill="1" applyBorder="1" applyAlignment="1">
      <alignment horizontal="center"/>
    </xf>
    <xf numFmtId="0" fontId="14" fillId="6" borderId="44" xfId="3" applyFont="1" applyFill="1" applyBorder="1" applyAlignment="1">
      <alignment horizontal="center"/>
    </xf>
    <xf numFmtId="0" fontId="14" fillId="6" borderId="1" xfId="3" applyFont="1" applyFill="1" applyBorder="1" applyAlignment="1">
      <alignment horizontal="justify" vertical="top" wrapText="1"/>
    </xf>
    <xf numFmtId="0" fontId="14" fillId="6" borderId="1" xfId="3" applyFont="1" applyFill="1" applyBorder="1" applyAlignment="1">
      <alignment vertical="top" wrapText="1"/>
    </xf>
    <xf numFmtId="0" fontId="14" fillId="6" borderId="1" xfId="3" applyFont="1" applyFill="1" applyBorder="1" applyAlignment="1">
      <alignment horizontal="center" vertical="top" wrapText="1"/>
    </xf>
    <xf numFmtId="0" fontId="15" fillId="0" borderId="38" xfId="3" applyFont="1" applyBorder="1" applyAlignment="1">
      <alignment horizontal="right" vertical="top" wrapText="1"/>
    </xf>
    <xf numFmtId="0" fontId="15" fillId="0" borderId="36" xfId="3" applyFont="1" applyBorder="1" applyAlignment="1">
      <alignment horizontal="right" vertical="top" wrapText="1"/>
    </xf>
    <xf numFmtId="0" fontId="15" fillId="0" borderId="44" xfId="3" applyFont="1" applyBorder="1" applyAlignment="1">
      <alignment horizontal="right" vertical="top" wrapText="1"/>
    </xf>
    <xf numFmtId="0" fontId="14" fillId="4" borderId="0" xfId="3" applyFont="1" applyFill="1" applyAlignment="1">
      <alignment horizontal="center"/>
    </xf>
    <xf numFmtId="0" fontId="15" fillId="0" borderId="0" xfId="3" applyFont="1" applyFill="1" applyAlignment="1">
      <alignment horizontal="center" wrapText="1"/>
    </xf>
    <xf numFmtId="0" fontId="10" fillId="5" borderId="0" xfId="3" applyFont="1" applyFill="1" applyAlignment="1">
      <alignment horizontal="left" vertical="center"/>
    </xf>
    <xf numFmtId="0" fontId="15" fillId="0" borderId="1" xfId="3" applyFont="1" applyFill="1" applyBorder="1" applyAlignment="1">
      <alignment horizontal="left" vertical="top" wrapText="1"/>
    </xf>
    <xf numFmtId="2" fontId="15" fillId="0" borderId="38" xfId="3" applyNumberFormat="1" applyFont="1" applyFill="1" applyBorder="1" applyAlignment="1">
      <alignment horizontal="left" vertical="top" wrapText="1"/>
    </xf>
    <xf numFmtId="2" fontId="15" fillId="0" borderId="36" xfId="3" applyNumberFormat="1" applyFont="1" applyFill="1" applyBorder="1" applyAlignment="1">
      <alignment horizontal="left" vertical="top" wrapText="1"/>
    </xf>
    <xf numFmtId="2" fontId="15" fillId="0" borderId="44" xfId="3" applyNumberFormat="1" applyFont="1" applyFill="1" applyBorder="1" applyAlignment="1">
      <alignment horizontal="left" vertical="top" wrapText="1"/>
    </xf>
    <xf numFmtId="0" fontId="32" fillId="0" borderId="0" xfId="8" applyFont="1" applyAlignment="1">
      <alignment horizontal="right"/>
    </xf>
    <xf numFmtId="0" fontId="15" fillId="3" borderId="0" xfId="3" applyFont="1" applyFill="1" applyAlignment="1">
      <alignment horizontal="center" vertical="top" wrapText="1"/>
    </xf>
    <xf numFmtId="0" fontId="15" fillId="0" borderId="0" xfId="3" applyFont="1" applyAlignment="1">
      <alignment horizontal="center" vertical="top" wrapText="1"/>
    </xf>
    <xf numFmtId="0" fontId="14" fillId="0" borderId="0" xfId="3" applyFont="1" applyAlignment="1">
      <alignment horizontal="center"/>
    </xf>
    <xf numFmtId="0" fontId="32" fillId="0" borderId="0" xfId="8" applyFont="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2" fillId="0" borderId="10"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14" fillId="4" borderId="43" xfId="3" applyFont="1" applyFill="1" applyBorder="1" applyAlignment="1">
      <alignment horizontal="center"/>
    </xf>
    <xf numFmtId="0" fontId="14" fillId="4" borderId="0" xfId="3" applyFont="1" applyFill="1" applyAlignment="1">
      <alignment horizontal="left"/>
    </xf>
    <xf numFmtId="164" fontId="15" fillId="0" borderId="0" xfId="4" applyFont="1" applyAlignment="1">
      <alignment horizontal="center"/>
    </xf>
    <xf numFmtId="0" fontId="14" fillId="0" borderId="43" xfId="3" applyFont="1" applyBorder="1" applyAlignment="1">
      <alignment horizontal="center"/>
    </xf>
    <xf numFmtId="0" fontId="14" fillId="0" borderId="43" xfId="3" applyFont="1" applyBorder="1" applyAlignment="1">
      <alignment horizontal="right"/>
    </xf>
    <xf numFmtId="0" fontId="15" fillId="0" borderId="38" xfId="3" applyFont="1" applyBorder="1" applyAlignment="1">
      <alignment horizontal="center" wrapText="1"/>
    </xf>
    <xf numFmtId="0" fontId="15" fillId="0" borderId="44" xfId="3" applyFont="1" applyBorder="1" applyAlignment="1">
      <alignment horizontal="center" wrapText="1"/>
    </xf>
    <xf numFmtId="2" fontId="14" fillId="0" borderId="47" xfId="3" applyNumberFormat="1" applyFont="1" applyBorder="1" applyAlignment="1">
      <alignment horizontal="center"/>
    </xf>
    <xf numFmtId="2" fontId="14" fillId="0" borderId="49" xfId="3" applyNumberFormat="1" applyFont="1" applyBorder="1" applyAlignment="1">
      <alignment horizontal="center"/>
    </xf>
    <xf numFmtId="0" fontId="10" fillId="5" borderId="1" xfId="3" applyFont="1" applyFill="1" applyBorder="1" applyAlignment="1">
      <alignment horizontal="center" wrapText="1"/>
    </xf>
    <xf numFmtId="0" fontId="10" fillId="5" borderId="38" xfId="3" applyFont="1" applyFill="1" applyBorder="1" applyAlignment="1">
      <alignment horizontal="center" vertical="center" wrapText="1"/>
    </xf>
    <xf numFmtId="0" fontId="10" fillId="5" borderId="44" xfId="3" applyFont="1" applyFill="1" applyBorder="1" applyAlignment="1">
      <alignment horizontal="center" vertical="center" wrapText="1"/>
    </xf>
    <xf numFmtId="0" fontId="20" fillId="0" borderId="0" xfId="0" applyFont="1" applyAlignment="1">
      <alignment horizontal="center"/>
    </xf>
    <xf numFmtId="0" fontId="18" fillId="5" borderId="0" xfId="0" applyFont="1" applyFill="1" applyAlignment="1">
      <alignment horizontal="center" vertical="center"/>
    </xf>
    <xf numFmtId="0" fontId="25" fillId="10" borderId="0" xfId="6" applyFont="1" applyFill="1" applyAlignment="1">
      <alignment horizontal="center" vertical="center"/>
    </xf>
    <xf numFmtId="0" fontId="25" fillId="4" borderId="0" xfId="6" applyFont="1" applyFill="1" applyAlignment="1">
      <alignment horizontal="center" vertical="center"/>
    </xf>
    <xf numFmtId="2" fontId="2" fillId="8" borderId="38" xfId="0" applyNumberFormat="1" applyFont="1" applyFill="1" applyBorder="1" applyAlignment="1">
      <alignment horizontal="center"/>
    </xf>
    <xf numFmtId="2" fontId="2" fillId="8" borderId="36" xfId="0" applyNumberFormat="1" applyFont="1" applyFill="1" applyBorder="1" applyAlignment="1">
      <alignment horizontal="center"/>
    </xf>
    <xf numFmtId="2" fontId="2" fillId="8" borderId="44" xfId="0" applyNumberFormat="1" applyFont="1" applyFill="1" applyBorder="1" applyAlignment="1">
      <alignment horizontal="center"/>
    </xf>
    <xf numFmtId="0" fontId="38" fillId="5" borderId="4" xfId="0" applyFont="1" applyFill="1" applyBorder="1" applyAlignment="1">
      <alignment horizontal="center" vertical="center" wrapText="1"/>
    </xf>
    <xf numFmtId="0" fontId="38" fillId="5" borderId="5" xfId="0" applyFont="1" applyFill="1" applyBorder="1" applyAlignment="1">
      <alignment horizontal="center" vertical="center" wrapText="1"/>
    </xf>
    <xf numFmtId="0" fontId="38" fillId="5" borderId="6" xfId="0" applyFont="1" applyFill="1" applyBorder="1" applyAlignment="1">
      <alignment horizontal="center" vertical="center" wrapText="1"/>
    </xf>
    <xf numFmtId="0" fontId="2" fillId="8" borderId="38" xfId="0" applyFont="1" applyFill="1" applyBorder="1" applyAlignment="1">
      <alignment horizontal="center"/>
    </xf>
    <xf numFmtId="0" fontId="2" fillId="8" borderId="36" xfId="0" applyFont="1" applyFill="1" applyBorder="1" applyAlignment="1">
      <alignment horizontal="center"/>
    </xf>
    <xf numFmtId="0" fontId="2" fillId="8" borderId="44" xfId="0" applyFont="1" applyFill="1" applyBorder="1" applyAlignment="1">
      <alignment horizontal="center"/>
    </xf>
    <xf numFmtId="164" fontId="44" fillId="5" borderId="48" xfId="4" applyFont="1" applyFill="1" applyBorder="1" applyAlignment="1">
      <alignment horizontal="center" vertical="center"/>
    </xf>
    <xf numFmtId="164" fontId="44" fillId="5" borderId="43" xfId="4" applyFont="1" applyFill="1" applyBorder="1" applyAlignment="1">
      <alignment horizontal="center" vertical="center"/>
    </xf>
  </cellXfs>
  <cellStyles count="10">
    <cellStyle name="Comma" xfId="1" builtinId="3"/>
    <cellStyle name="Comma 2" xfId="4"/>
    <cellStyle name="Comma 3" xfId="7"/>
    <cellStyle name="Comma 80" xfId="9"/>
    <cellStyle name="Hyperlink" xfId="8" builtinId="8"/>
    <cellStyle name="Normal" xfId="0" builtinId="0"/>
    <cellStyle name="Normal 2" xfId="3"/>
    <cellStyle name="Normal 3" xfId="6"/>
    <cellStyle name="Percent" xfId="2" builtinId="5"/>
    <cellStyle name="Percent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&amp; Ratio Analysis'!$A$24</c:f>
              <c:strCache>
                <c:ptCount val="1"/>
                <c:pt idx="0">
                  <c:v>EBITDA Margin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6">
                    <a:lumMod val="75000"/>
                  </a:schemeClr>
                </a:solidFill>
                <a:prstDash val="sysDash"/>
              </a:ln>
              <a:effectLst/>
            </c:spPr>
            <c:trendlineType val="linear"/>
            <c:dispRSqr val="0"/>
            <c:dispEq val="0"/>
          </c:trendline>
          <c:cat>
            <c:strRef>
              <c:f>'P&amp;L &amp; Ratio Analysis'!$E$2:$R$2</c:f>
              <c:strCache>
                <c:ptCount val="14"/>
                <c:pt idx="0">
                  <c:v>FY 2027</c:v>
                </c:pt>
                <c:pt idx="1">
                  <c:v>FY 2028</c:v>
                </c:pt>
                <c:pt idx="2">
                  <c:v>FY 2029</c:v>
                </c:pt>
                <c:pt idx="3">
                  <c:v>FY 2030</c:v>
                </c:pt>
                <c:pt idx="4">
                  <c:v>FY 2031</c:v>
                </c:pt>
                <c:pt idx="5">
                  <c:v>FY 2032</c:v>
                </c:pt>
                <c:pt idx="6">
                  <c:v>FY 2033</c:v>
                </c:pt>
                <c:pt idx="7">
                  <c:v>FY 2034</c:v>
                </c:pt>
                <c:pt idx="8">
                  <c:v>FY 2035</c:v>
                </c:pt>
                <c:pt idx="9">
                  <c:v>FY 2036</c:v>
                </c:pt>
                <c:pt idx="10">
                  <c:v>FY 2037</c:v>
                </c:pt>
                <c:pt idx="11">
                  <c:v>FY 2038</c:v>
                </c:pt>
                <c:pt idx="12">
                  <c:v>FY 2039</c:v>
                </c:pt>
                <c:pt idx="13">
                  <c:v>FY 2040</c:v>
                </c:pt>
              </c:strCache>
            </c:strRef>
          </c:cat>
          <c:val>
            <c:numRef>
              <c:f>'P&amp;L &amp; Ratio Analysis'!$E$24:$R$24</c:f>
              <c:numCache>
                <c:formatCode>0.00%</c:formatCode>
                <c:ptCount val="14"/>
                <c:pt idx="0">
                  <c:v>0.20783153743433683</c:v>
                </c:pt>
                <c:pt idx="1">
                  <c:v>0.2138878881540075</c:v>
                </c:pt>
                <c:pt idx="2">
                  <c:v>0.21387046369482299</c:v>
                </c:pt>
                <c:pt idx="3">
                  <c:v>0.22246815090185848</c:v>
                </c:pt>
                <c:pt idx="4">
                  <c:v>0.23018602103495739</c:v>
                </c:pt>
                <c:pt idx="5">
                  <c:v>0.26140410109633505</c:v>
                </c:pt>
                <c:pt idx="6">
                  <c:v>0.26363800111421593</c:v>
                </c:pt>
                <c:pt idx="7">
                  <c:v>0.26541843556866895</c:v>
                </c:pt>
                <c:pt idx="8">
                  <c:v>0.26707875568335887</c:v>
                </c:pt>
                <c:pt idx="9">
                  <c:v>0.26883628285642186</c:v>
                </c:pt>
                <c:pt idx="10">
                  <c:v>0.27037275611091921</c:v>
                </c:pt>
                <c:pt idx="11">
                  <c:v>0.27170302917651207</c:v>
                </c:pt>
                <c:pt idx="12">
                  <c:v>0.27294711478251632</c:v>
                </c:pt>
                <c:pt idx="13">
                  <c:v>0.27430997090154824</c:v>
                </c:pt>
              </c:numCache>
            </c:numRef>
          </c:val>
          <c:extLst xmlns:c16r2="http://schemas.microsoft.com/office/drawing/2015/06/chart">
            <c:ext xmlns:c16="http://schemas.microsoft.com/office/drawing/2014/chart" uri="{C3380CC4-5D6E-409C-BE32-E72D297353CC}">
              <c16:uniqueId val="{00000000-599F-4C17-97B7-6AE86B2D3ED4}"/>
            </c:ext>
          </c:extLst>
        </c:ser>
        <c:dLbls>
          <c:dLblPos val="outEnd"/>
          <c:showLegendKey val="0"/>
          <c:showVal val="1"/>
          <c:showCatName val="0"/>
          <c:showSerName val="0"/>
          <c:showPercent val="0"/>
          <c:showBubbleSize val="0"/>
        </c:dLbls>
        <c:gapWidth val="219"/>
        <c:overlap val="-27"/>
        <c:axId val="336483608"/>
        <c:axId val="336485568"/>
      </c:barChart>
      <c:catAx>
        <c:axId val="3364836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a:solidFill>
                      <a:sysClr val="windowText" lastClr="000000"/>
                    </a:solidFill>
                  </a:rPr>
                  <a:t>Financial</a:t>
                </a:r>
                <a:r>
                  <a:rPr lang="en-IN" b="1" baseline="0">
                    <a:solidFill>
                      <a:sysClr val="windowText" lastClr="000000"/>
                    </a:solidFill>
                  </a:rPr>
                  <a:t> Year</a:t>
                </a:r>
                <a:endParaRPr lang="en-IN" b="1">
                  <a:solidFill>
                    <a:sysClr val="windowText" lastClr="000000"/>
                  </a:solidFill>
                </a:endParaRPr>
              </a:p>
            </c:rich>
          </c:tx>
          <c:layout>
            <c:manualLayout>
              <c:xMode val="edge"/>
              <c:yMode val="edge"/>
              <c:x val="0.51408030077321409"/>
              <c:y val="0.8833100029163021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5568"/>
        <c:crosses val="autoZero"/>
        <c:auto val="1"/>
        <c:lblAlgn val="ctr"/>
        <c:lblOffset val="100"/>
        <c:noMultiLvlLbl val="0"/>
      </c:catAx>
      <c:valAx>
        <c:axId val="3364855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a:solidFill>
                      <a:sysClr val="windowText" lastClr="000000"/>
                    </a:solidFill>
                  </a:rPr>
                  <a: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360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&amp; Ratio Analysis'!$A$25</c:f>
              <c:strCache>
                <c:ptCount val="1"/>
                <c:pt idx="0">
                  <c:v>EBIT Margin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6">
                    <a:lumMod val="75000"/>
                  </a:schemeClr>
                </a:solidFill>
                <a:prstDash val="sysDash"/>
              </a:ln>
              <a:effectLst/>
            </c:spPr>
            <c:trendlineType val="linear"/>
            <c:dispRSqr val="0"/>
            <c:dispEq val="0"/>
          </c:trendline>
          <c:cat>
            <c:strRef>
              <c:f>'P&amp;L &amp; Ratio Analysis'!$E$2:$R$2</c:f>
              <c:strCache>
                <c:ptCount val="14"/>
                <c:pt idx="0">
                  <c:v>FY 2027</c:v>
                </c:pt>
                <c:pt idx="1">
                  <c:v>FY 2028</c:v>
                </c:pt>
                <c:pt idx="2">
                  <c:v>FY 2029</c:v>
                </c:pt>
                <c:pt idx="3">
                  <c:v>FY 2030</c:v>
                </c:pt>
                <c:pt idx="4">
                  <c:v>FY 2031</c:v>
                </c:pt>
                <c:pt idx="5">
                  <c:v>FY 2032</c:v>
                </c:pt>
                <c:pt idx="6">
                  <c:v>FY 2033</c:v>
                </c:pt>
                <c:pt idx="7">
                  <c:v>FY 2034</c:v>
                </c:pt>
                <c:pt idx="8">
                  <c:v>FY 2035</c:v>
                </c:pt>
                <c:pt idx="9">
                  <c:v>FY 2036</c:v>
                </c:pt>
                <c:pt idx="10">
                  <c:v>FY 2037</c:v>
                </c:pt>
                <c:pt idx="11">
                  <c:v>FY 2038</c:v>
                </c:pt>
                <c:pt idx="12">
                  <c:v>FY 2039</c:v>
                </c:pt>
                <c:pt idx="13">
                  <c:v>FY 2040</c:v>
                </c:pt>
              </c:strCache>
            </c:strRef>
          </c:cat>
          <c:val>
            <c:numRef>
              <c:f>'P&amp;L &amp; Ratio Analysis'!$E$25:$R$25</c:f>
              <c:numCache>
                <c:formatCode>0.00%</c:formatCode>
                <c:ptCount val="14"/>
                <c:pt idx="0">
                  <c:v>3.7455910619547159E-2</c:v>
                </c:pt>
                <c:pt idx="1">
                  <c:v>5.9492774812186691E-2</c:v>
                </c:pt>
                <c:pt idx="2">
                  <c:v>6.3424696460575608E-2</c:v>
                </c:pt>
                <c:pt idx="3">
                  <c:v>8.4823155698734096E-2</c:v>
                </c:pt>
                <c:pt idx="4">
                  <c:v>0.10410561145329691</c:v>
                </c:pt>
                <c:pt idx="5">
                  <c:v>0.13592887660032166</c:v>
                </c:pt>
                <c:pt idx="6">
                  <c:v>0.14739768012506202</c:v>
                </c:pt>
                <c:pt idx="7">
                  <c:v>0.15384932167909096</c:v>
                </c:pt>
                <c:pt idx="8">
                  <c:v>0.15993058142572103</c:v>
                </c:pt>
                <c:pt idx="9">
                  <c:v>0.16600616912389424</c:v>
                </c:pt>
                <c:pt idx="10">
                  <c:v>0.17459089774296158</c:v>
                </c:pt>
                <c:pt idx="11">
                  <c:v>0.17949181605032655</c:v>
                </c:pt>
                <c:pt idx="12">
                  <c:v>0.18411491038307598</c:v>
                </c:pt>
                <c:pt idx="13">
                  <c:v>0.18877867910452414</c:v>
                </c:pt>
              </c:numCache>
            </c:numRef>
          </c:val>
          <c:extLst xmlns:c16r2="http://schemas.microsoft.com/office/drawing/2015/06/chart">
            <c:ext xmlns:c16="http://schemas.microsoft.com/office/drawing/2014/chart" uri="{C3380CC4-5D6E-409C-BE32-E72D297353CC}">
              <c16:uniqueId val="{00000001-E80B-43CC-BBD7-6674FEC90086}"/>
            </c:ext>
          </c:extLst>
        </c:ser>
        <c:dLbls>
          <c:dLblPos val="outEnd"/>
          <c:showLegendKey val="0"/>
          <c:showVal val="1"/>
          <c:showCatName val="0"/>
          <c:showSerName val="0"/>
          <c:showPercent val="0"/>
          <c:showBubbleSize val="0"/>
        </c:dLbls>
        <c:gapWidth val="219"/>
        <c:overlap val="-27"/>
        <c:axId val="336481648"/>
        <c:axId val="336484784"/>
      </c:barChart>
      <c:catAx>
        <c:axId val="33648164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a:solidFill>
                      <a:sysClr val="windowText" lastClr="000000"/>
                    </a:solidFill>
                  </a:rPr>
                  <a:t>Financial</a:t>
                </a:r>
                <a:r>
                  <a:rPr lang="en-IN" b="1" baseline="0">
                    <a:solidFill>
                      <a:sysClr val="windowText" lastClr="000000"/>
                    </a:solidFill>
                  </a:rPr>
                  <a:t> Year</a:t>
                </a:r>
                <a:endParaRPr lang="en-IN" b="1">
                  <a:solidFill>
                    <a:sysClr val="windowText" lastClr="000000"/>
                  </a:solidFill>
                </a:endParaRPr>
              </a:p>
            </c:rich>
          </c:tx>
          <c:layout>
            <c:manualLayout>
              <c:xMode val="edge"/>
              <c:yMode val="edge"/>
              <c:x val="0.51408030077321409"/>
              <c:y val="0.8833100029163021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4784"/>
        <c:crosses val="autoZero"/>
        <c:auto val="1"/>
        <c:lblAlgn val="ctr"/>
        <c:lblOffset val="100"/>
        <c:noMultiLvlLbl val="0"/>
      </c:catAx>
      <c:valAx>
        <c:axId val="3364847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0">
                    <a:solidFill>
                      <a:sysClr val="windowText" lastClr="000000"/>
                    </a:solidFill>
                  </a:rPr>
                  <a: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164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4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&amp; Ratio Analysis'!$A$26</c:f>
              <c:strCache>
                <c:ptCount val="1"/>
                <c:pt idx="0">
                  <c:v>Net Profit Margin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6">
                    <a:lumMod val="75000"/>
                  </a:schemeClr>
                </a:solidFill>
                <a:prstDash val="sysDash"/>
              </a:ln>
              <a:effectLst/>
            </c:spPr>
            <c:trendlineType val="linear"/>
            <c:dispRSqr val="0"/>
            <c:dispEq val="0"/>
          </c:trendline>
          <c:cat>
            <c:strRef>
              <c:f>'P&amp;L &amp; Ratio Analysis'!$E$2:$R$2</c:f>
              <c:strCache>
                <c:ptCount val="14"/>
                <c:pt idx="0">
                  <c:v>FY 2027</c:v>
                </c:pt>
                <c:pt idx="1">
                  <c:v>FY 2028</c:v>
                </c:pt>
                <c:pt idx="2">
                  <c:v>FY 2029</c:v>
                </c:pt>
                <c:pt idx="3">
                  <c:v>FY 2030</c:v>
                </c:pt>
                <c:pt idx="4">
                  <c:v>FY 2031</c:v>
                </c:pt>
                <c:pt idx="5">
                  <c:v>FY 2032</c:v>
                </c:pt>
                <c:pt idx="6">
                  <c:v>FY 2033</c:v>
                </c:pt>
                <c:pt idx="7">
                  <c:v>FY 2034</c:v>
                </c:pt>
                <c:pt idx="8">
                  <c:v>FY 2035</c:v>
                </c:pt>
                <c:pt idx="9">
                  <c:v>FY 2036</c:v>
                </c:pt>
                <c:pt idx="10">
                  <c:v>FY 2037</c:v>
                </c:pt>
                <c:pt idx="11">
                  <c:v>FY 2038</c:v>
                </c:pt>
                <c:pt idx="12">
                  <c:v>FY 2039</c:v>
                </c:pt>
                <c:pt idx="13">
                  <c:v>FY 2040</c:v>
                </c:pt>
              </c:strCache>
            </c:strRef>
          </c:cat>
          <c:val>
            <c:numRef>
              <c:f>'P&amp;L &amp; Ratio Analysis'!$E$26:$R$26</c:f>
              <c:numCache>
                <c:formatCode>0.00%</c:formatCode>
                <c:ptCount val="14"/>
                <c:pt idx="0">
                  <c:v>-0.10198654165907807</c:v>
                </c:pt>
                <c:pt idx="1">
                  <c:v>-6.0997129725318261E-2</c:v>
                </c:pt>
                <c:pt idx="2">
                  <c:v>-3.9702066224331513E-2</c:v>
                </c:pt>
                <c:pt idx="3">
                  <c:v>-5.7326662490863713E-3</c:v>
                </c:pt>
                <c:pt idx="4">
                  <c:v>2.2206157312312808E-2</c:v>
                </c:pt>
                <c:pt idx="5">
                  <c:v>5.019020510088322E-2</c:v>
                </c:pt>
                <c:pt idx="6">
                  <c:v>4.6644484647049893E-2</c:v>
                </c:pt>
                <c:pt idx="7">
                  <c:v>4.8256917039475038E-2</c:v>
                </c:pt>
                <c:pt idx="8">
                  <c:v>5.3193400780310367E-2</c:v>
                </c:pt>
                <c:pt idx="9">
                  <c:v>5.7980774177951895E-2</c:v>
                </c:pt>
                <c:pt idx="10">
                  <c:v>6.5996461375854229E-2</c:v>
                </c:pt>
                <c:pt idx="11">
                  <c:v>6.9078548781410024E-2</c:v>
                </c:pt>
                <c:pt idx="12">
                  <c:v>7.1135236566530272E-2</c:v>
                </c:pt>
                <c:pt idx="13">
                  <c:v>6.980179551783508E-2</c:v>
                </c:pt>
              </c:numCache>
            </c:numRef>
          </c:val>
          <c:extLst xmlns:c16r2="http://schemas.microsoft.com/office/drawing/2015/06/chart">
            <c:ext xmlns:c16="http://schemas.microsoft.com/office/drawing/2014/chart" uri="{C3380CC4-5D6E-409C-BE32-E72D297353CC}">
              <c16:uniqueId val="{00000001-6752-42E6-9736-954EA1D0FAD1}"/>
            </c:ext>
          </c:extLst>
        </c:ser>
        <c:dLbls>
          <c:dLblPos val="outEnd"/>
          <c:showLegendKey val="0"/>
          <c:showVal val="1"/>
          <c:showCatName val="0"/>
          <c:showSerName val="0"/>
          <c:showPercent val="0"/>
          <c:showBubbleSize val="0"/>
        </c:dLbls>
        <c:gapWidth val="219"/>
        <c:overlap val="-27"/>
        <c:axId val="336485960"/>
        <c:axId val="336486352"/>
      </c:barChart>
      <c:catAx>
        <c:axId val="3364859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a:solidFill>
                      <a:sysClr val="windowText" lastClr="000000"/>
                    </a:solidFill>
                  </a:rPr>
                  <a:t>Financial</a:t>
                </a:r>
                <a:r>
                  <a:rPr lang="en-IN" b="1" baseline="0">
                    <a:solidFill>
                      <a:sysClr val="windowText" lastClr="000000"/>
                    </a:solidFill>
                  </a:rPr>
                  <a:t> Year</a:t>
                </a:r>
                <a:endParaRPr lang="en-IN" b="1">
                  <a:solidFill>
                    <a:sysClr val="windowText" lastClr="000000"/>
                  </a:solidFill>
                </a:endParaRPr>
              </a:p>
            </c:rich>
          </c:tx>
          <c:layout>
            <c:manualLayout>
              <c:xMode val="edge"/>
              <c:yMode val="edge"/>
              <c:x val="0.51408030077321409"/>
              <c:y val="0.8833100029163021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6352"/>
        <c:crosses val="autoZero"/>
        <c:auto val="1"/>
        <c:lblAlgn val="ctr"/>
        <c:lblOffset val="100"/>
        <c:noMultiLvlLbl val="0"/>
      </c:catAx>
      <c:valAx>
        <c:axId val="336486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0">
                    <a:solidFill>
                      <a:sysClr val="windowText" lastClr="000000"/>
                    </a:solidFill>
                  </a:rPr>
                  <a: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596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703837323712694"/>
          <c:y val="4.4444444444444446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632273048518985"/>
          <c:y val="0.14857777777777778"/>
          <c:w val="0.86224079320357172"/>
          <c:h val="0.65407419072615924"/>
        </c:manualLayout>
      </c:layout>
      <c:barChart>
        <c:barDir val="col"/>
        <c:grouping val="clustered"/>
        <c:varyColors val="0"/>
        <c:ser>
          <c:idx val="0"/>
          <c:order val="0"/>
          <c:tx>
            <c:strRef>
              <c:f>DSCR!$B$13</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70C0"/>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6">
                    <a:lumMod val="75000"/>
                  </a:schemeClr>
                </a:solidFill>
                <a:prstDash val="sysDash"/>
              </a:ln>
              <a:effectLst/>
            </c:spPr>
            <c:trendlineType val="linear"/>
            <c:dispRSqr val="0"/>
            <c:dispEq val="0"/>
          </c:trendline>
          <c:cat>
            <c:strRef>
              <c:f>DSCR!$C$3:$O$3</c:f>
              <c:strCache>
                <c:ptCount val="13"/>
                <c:pt idx="0">
                  <c:v>FY 2027</c:v>
                </c:pt>
                <c:pt idx="1">
                  <c:v>FY 2028</c:v>
                </c:pt>
                <c:pt idx="2">
                  <c:v>FY 2029</c:v>
                </c:pt>
                <c:pt idx="3">
                  <c:v>FY 2030</c:v>
                </c:pt>
                <c:pt idx="4">
                  <c:v>FY 2031</c:v>
                </c:pt>
                <c:pt idx="5">
                  <c:v>FY 2032</c:v>
                </c:pt>
                <c:pt idx="6">
                  <c:v>FY 2033</c:v>
                </c:pt>
                <c:pt idx="7">
                  <c:v>FY 2034</c:v>
                </c:pt>
                <c:pt idx="8">
                  <c:v>FY 2035</c:v>
                </c:pt>
                <c:pt idx="9">
                  <c:v>FY 2036</c:v>
                </c:pt>
                <c:pt idx="10">
                  <c:v>FY 2037</c:v>
                </c:pt>
                <c:pt idx="11">
                  <c:v>FY 2038</c:v>
                </c:pt>
                <c:pt idx="12">
                  <c:v>FY 2039</c:v>
                </c:pt>
              </c:strCache>
            </c:strRef>
          </c:cat>
          <c:val>
            <c:numRef>
              <c:f>DSCR!$C$13:$O$13</c:f>
              <c:numCache>
                <c:formatCode>0.00</c:formatCode>
                <c:ptCount val="13"/>
                <c:pt idx="0">
                  <c:v>1.118211358539106</c:v>
                </c:pt>
                <c:pt idx="1">
                  <c:v>1.1169832356277685</c:v>
                </c:pt>
                <c:pt idx="2">
                  <c:v>1.2000414738800516</c:v>
                </c:pt>
                <c:pt idx="3">
                  <c:v>1.3863330280013639</c:v>
                </c:pt>
                <c:pt idx="4">
                  <c:v>1.5936758044840658</c:v>
                </c:pt>
                <c:pt idx="5">
                  <c:v>1.5610777732384618</c:v>
                </c:pt>
                <c:pt idx="6">
                  <c:v>1.6055430260711154</c:v>
                </c:pt>
                <c:pt idx="7">
                  <c:v>1.6828778502513095</c:v>
                </c:pt>
                <c:pt idx="8">
                  <c:v>1.8165809191354694</c:v>
                </c:pt>
                <c:pt idx="9">
                  <c:v>1.9769085449056789</c:v>
                </c:pt>
                <c:pt idx="10">
                  <c:v>2.2661665403598126</c:v>
                </c:pt>
                <c:pt idx="11">
                  <c:v>2.4894650958881925</c:v>
                </c:pt>
                <c:pt idx="12">
                  <c:v>3.6184397003748558</c:v>
                </c:pt>
              </c:numCache>
            </c:numRef>
          </c:val>
          <c:extLst xmlns:c16r2="http://schemas.microsoft.com/office/drawing/2015/06/chart">
            <c:ext xmlns:c16="http://schemas.microsoft.com/office/drawing/2014/chart" uri="{C3380CC4-5D6E-409C-BE32-E72D297353CC}">
              <c16:uniqueId val="{00000000-7050-4F0E-B5E1-30CE60643F94}"/>
            </c:ext>
          </c:extLst>
        </c:ser>
        <c:dLbls>
          <c:dLblPos val="outEnd"/>
          <c:showLegendKey val="0"/>
          <c:showVal val="1"/>
          <c:showCatName val="0"/>
          <c:showSerName val="0"/>
          <c:showPercent val="0"/>
          <c:showBubbleSize val="0"/>
        </c:dLbls>
        <c:gapWidth val="219"/>
        <c:overlap val="-27"/>
        <c:axId val="336486744"/>
        <c:axId val="336487136"/>
      </c:barChart>
      <c:catAx>
        <c:axId val="3364867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bg1">
                        <a:lumMod val="50000"/>
                      </a:schemeClr>
                    </a:solidFill>
                    <a:latin typeface="+mn-lt"/>
                    <a:ea typeface="+mn-ea"/>
                    <a:cs typeface="+mn-cs"/>
                  </a:defRPr>
                </a:pPr>
                <a:r>
                  <a:rPr lang="en-IN" b="1">
                    <a:solidFill>
                      <a:sysClr val="windowText" lastClr="000000"/>
                    </a:solidFill>
                  </a:rPr>
                  <a:t>Financial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bg1">
                      <a:lumMod val="50000"/>
                    </a:schemeClr>
                  </a:solidFill>
                  <a:latin typeface="+mn-lt"/>
                  <a:ea typeface="+mn-ea"/>
                  <a:cs typeface="+mn-cs"/>
                </a:defRPr>
              </a:pPr>
              <a:endParaRPr lang="en-US"/>
            </a:p>
          </c:txPr>
        </c:title>
        <c:numFmt formatCode="m/d/yyyy"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7136"/>
        <c:crosses val="autoZero"/>
        <c:auto val="0"/>
        <c:lblAlgn val="ctr"/>
        <c:lblOffset val="100"/>
        <c:noMultiLvlLbl val="0"/>
      </c:catAx>
      <c:valAx>
        <c:axId val="336487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bg1">
                        <a:lumMod val="50000"/>
                      </a:schemeClr>
                    </a:solidFill>
                    <a:latin typeface="+mn-lt"/>
                    <a:ea typeface="+mn-ea"/>
                    <a:cs typeface="+mn-cs"/>
                  </a:defRPr>
                </a:pPr>
                <a:r>
                  <a:rPr lang="en-IN" b="1">
                    <a:solidFill>
                      <a:sysClr val="windowText" lastClr="000000"/>
                    </a:solidFill>
                  </a:rPr>
                  <a:t>DSCR Ratio</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bg1">
                      <a:lumMod val="50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648674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12</xdr:col>
      <xdr:colOff>596265</xdr:colOff>
      <xdr:row>49</xdr:row>
      <xdr:rowOff>13335</xdr:rowOff>
    </xdr:from>
    <xdr:to>
      <xdr:col>22</xdr:col>
      <xdr:colOff>361950</xdr:colOff>
      <xdr:row>64</xdr:row>
      <xdr:rowOff>13335</xdr:rowOff>
    </xdr:to>
    <xdr:graphicFrame macro="">
      <xdr:nvGraphicFramePr>
        <xdr:cNvPr id="3" name="Chart 2">
          <a:extLst>
            <a:ext uri="{FF2B5EF4-FFF2-40B4-BE49-F238E27FC236}">
              <a16:creationId xmlns:a16="http://schemas.microsoft.com/office/drawing/2014/main" xmlns="" id="{747897EE-9A8A-314E-976B-CADCB0BCBD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33</xdr:row>
      <xdr:rowOff>0</xdr:rowOff>
    </xdr:from>
    <xdr:to>
      <xdr:col>22</xdr:col>
      <xdr:colOff>333376</xdr:colOff>
      <xdr:row>48</xdr:row>
      <xdr:rowOff>0</xdr:rowOff>
    </xdr:to>
    <xdr:graphicFrame macro="">
      <xdr:nvGraphicFramePr>
        <xdr:cNvPr id="4" name="Chart 3">
          <a:extLst>
            <a:ext uri="{FF2B5EF4-FFF2-40B4-BE49-F238E27FC236}">
              <a16:creationId xmlns:a16="http://schemas.microsoft.com/office/drawing/2014/main" xmlns="" id="{FD4C3A52-BEE3-464C-BEC3-BF9424A4F3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567690</xdr:colOff>
      <xdr:row>66</xdr:row>
      <xdr:rowOff>30480</xdr:rowOff>
    </xdr:from>
    <xdr:to>
      <xdr:col>22</xdr:col>
      <xdr:colOff>447675</xdr:colOff>
      <xdr:row>81</xdr:row>
      <xdr:rowOff>30480</xdr:rowOff>
    </xdr:to>
    <xdr:graphicFrame macro="">
      <xdr:nvGraphicFramePr>
        <xdr:cNvPr id="5" name="Chart 4">
          <a:extLst>
            <a:ext uri="{FF2B5EF4-FFF2-40B4-BE49-F238E27FC236}">
              <a16:creationId xmlns:a16="http://schemas.microsoft.com/office/drawing/2014/main" xmlns="" id="{DDDCDF3F-48C4-477B-BD9F-9FCCC37578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20955</xdr:colOff>
      <xdr:row>16</xdr:row>
      <xdr:rowOff>43815</xdr:rowOff>
    </xdr:from>
    <xdr:to>
      <xdr:col>11</xdr:col>
      <xdr:colOff>342900</xdr:colOff>
      <xdr:row>31</xdr:row>
      <xdr:rowOff>43815</xdr:rowOff>
    </xdr:to>
    <xdr:graphicFrame macro="">
      <xdr:nvGraphicFramePr>
        <xdr:cNvPr id="2" name="Chart 1">
          <a:extLst>
            <a:ext uri="{FF2B5EF4-FFF2-40B4-BE49-F238E27FC236}">
              <a16:creationId xmlns:a16="http://schemas.microsoft.com/office/drawing/2014/main" xmlns="" id="{DF96293E-5446-8E5F-6E73-1EC506541D5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elcome/Downloads/VIS%20(2023-24)-PL802-698-1088%20Financial%20Model%20-%20NGIPL%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elcome/Downloads/Financial%20Model%20I%20Greenfield%20Ethanol%20Project%20-%20Assigmen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welcome/Desktop/Taj%20Hampi%20TEV/RK%20Working/RK%20Financial%20Mode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welcome/Downloads/HAMPI%20CALCULATIONS%20EXCEL%20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MoF"/>
      <sheetName val="Sheet3"/>
      <sheetName val="Det Assump"/>
      <sheetName val="Det CoP_MOF"/>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sheetData sheetId="1" refreshError="1"/>
      <sheetData sheetId="2" refreshError="1"/>
      <sheetData sheetId="3" refreshError="1"/>
      <sheetData sheetId="4" refreshError="1"/>
      <sheetData sheetId="5" refreshError="1"/>
      <sheetData sheetId="6">
        <row r="1">
          <cell r="B1">
            <v>100000</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Loan Schedule"/>
      <sheetName val="Depreciation Schedule"/>
      <sheetName val="Tax"/>
      <sheetName val="Working Capital"/>
      <sheetName val="DSCR &amp; Sensitivity Analysis"/>
      <sheetName val="NPV &amp; IRR, Payback Period"/>
      <sheetName val="Ratio and Break Even Analysis"/>
      <sheetName val="Sensitivity &amp; Scenario Summary"/>
    </sheetNames>
    <sheetDataSet>
      <sheetData sheetId="0"/>
      <sheetData sheetId="1"/>
      <sheetData sheetId="2"/>
      <sheetData sheetId="3"/>
      <sheetData sheetId="4"/>
      <sheetData sheetId="5"/>
      <sheetData sheetId="6">
        <row r="9">
          <cell r="E9">
            <v>45504</v>
          </cell>
        </row>
        <row r="10">
          <cell r="E10">
            <v>15</v>
          </cell>
        </row>
        <row r="11">
          <cell r="E11">
            <v>45961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Cost Break Up"/>
      <sheetName val="Estimation"/>
      <sheetName val="Profitability"/>
      <sheetName val="Balance Sheet"/>
      <sheetName val="Cash Flow"/>
      <sheetName val="Intt &amp; Depreciation"/>
      <sheetName val="Debt Schedule-1"/>
      <sheetName val="Debt Schedule"/>
      <sheetName val="Ratio Analysis"/>
      <sheetName val="BEP, Sensitivity "/>
      <sheetName val="IRR"/>
      <sheetName val="Sheet2"/>
    </sheetNames>
    <sheetDataSet>
      <sheetData sheetId="0"/>
      <sheetData sheetId="1"/>
      <sheetData sheetId="2"/>
      <sheetData sheetId="3">
        <row r="14">
          <cell r="B14">
            <v>0</v>
          </cell>
          <cell r="C14">
            <v>0</v>
          </cell>
        </row>
        <row r="15">
          <cell r="B15">
            <v>0</v>
          </cell>
          <cell r="C15">
            <v>0</v>
          </cell>
        </row>
        <row r="17">
          <cell r="C17">
            <v>0</v>
          </cell>
        </row>
        <row r="32">
          <cell r="C32">
            <v>0</v>
          </cell>
        </row>
        <row r="33">
          <cell r="I33">
            <v>0</v>
          </cell>
          <cell r="J33">
            <v>0</v>
          </cell>
          <cell r="K33">
            <v>0</v>
          </cell>
          <cell r="L33">
            <v>0</v>
          </cell>
          <cell r="M33">
            <v>0</v>
          </cell>
          <cell r="N33">
            <v>0</v>
          </cell>
        </row>
        <row r="34">
          <cell r="C34">
            <v>0</v>
          </cell>
        </row>
        <row r="35">
          <cell r="C35">
            <v>0</v>
          </cell>
        </row>
        <row r="36">
          <cell r="C36">
            <v>0</v>
          </cell>
        </row>
        <row r="37">
          <cell r="B37">
            <v>0</v>
          </cell>
        </row>
      </sheetData>
      <sheetData sheetId="4">
        <row r="2">
          <cell r="A2">
            <v>0</v>
          </cell>
          <cell r="B2">
            <v>0</v>
          </cell>
          <cell r="C2">
            <v>0</v>
          </cell>
          <cell r="D2">
            <v>0</v>
          </cell>
          <cell r="E2">
            <v>0</v>
          </cell>
          <cell r="F2">
            <v>0</v>
          </cell>
          <cell r="G2">
            <v>0</v>
          </cell>
          <cell r="H2">
            <v>0</v>
          </cell>
          <cell r="I2">
            <v>0</v>
          </cell>
        </row>
        <row r="15">
          <cell r="C15">
            <v>0</v>
          </cell>
        </row>
      </sheetData>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cupany Related CalC"/>
      <sheetName val="Facilities Restro&amp;Bars"/>
      <sheetName val="Actual Values"/>
      <sheetName val="Actual &amp; Percentage"/>
      <sheetName val="POR &amp; PAR Values"/>
      <sheetName val="Total Project Cost- Hotel"/>
      <sheetName val="Total Project Cost &amp; Fin Det"/>
      <sheetName val="Construction Gestation"/>
      <sheetName val="Project Cost Compl"/>
      <sheetName val="Project Cost - Hard Soft"/>
      <sheetName val="Means of Finance"/>
      <sheetName val="Consolidated Income Stte"/>
      <sheetName val="Ratio Analysis"/>
      <sheetName val="IRR Analysis"/>
      <sheetName val="Valuation &amp; Returns"/>
    </sheetNames>
    <sheetDataSet>
      <sheetData sheetId="0"/>
      <sheetData sheetId="1"/>
      <sheetData sheetId="2">
        <row r="19">
          <cell r="B19">
            <v>496763.2</v>
          </cell>
          <cell r="C19">
            <v>536014.14285714284</v>
          </cell>
          <cell r="D19">
            <v>586243.09932499996</v>
          </cell>
          <cell r="E19">
            <v>676399.0692898751</v>
          </cell>
          <cell r="F19">
            <v>714592.61888657371</v>
          </cell>
          <cell r="G19">
            <v>786683.30809560139</v>
          </cell>
          <cell r="H19">
            <v>831156.48549101548</v>
          </cell>
          <cell r="I19">
            <v>894793.04794593214</v>
          </cell>
          <cell r="J19">
            <v>955425.24882531737</v>
          </cell>
          <cell r="K19">
            <v>1003188.2830165832</v>
          </cell>
          <cell r="L19">
            <v>1051759.9737924123</v>
          </cell>
          <cell r="M19">
            <v>1102760.2025695329</v>
          </cell>
          <cell r="N19">
            <v>1156310.3962480095</v>
          </cell>
          <cell r="O19">
            <v>1174356.6319512844</v>
          </cell>
          <cell r="P19">
            <v>1193305.1329022227</v>
          </cell>
        </row>
        <row r="27">
          <cell r="B27">
            <v>134545.1</v>
          </cell>
          <cell r="C27">
            <v>144837.12142857144</v>
          </cell>
          <cell r="D27">
            <v>158531.11236250005</v>
          </cell>
          <cell r="E27">
            <v>183361.34642213752</v>
          </cell>
          <cell r="F27">
            <v>193184.93292711885</v>
          </cell>
          <cell r="G27">
            <v>211524.37042872811</v>
          </cell>
          <cell r="H27">
            <v>222871.19110929084</v>
          </cell>
          <cell r="I27">
            <v>239282.39294828544</v>
          </cell>
          <cell r="J27">
            <v>255501.12687783022</v>
          </cell>
          <cell r="K27">
            <v>268272.66159672174</v>
          </cell>
          <cell r="L27">
            <v>281014.61548905779</v>
          </cell>
          <cell r="M27">
            <v>294393.64380726073</v>
          </cell>
          <cell r="N27">
            <v>308441.60027262371</v>
          </cell>
          <cell r="O27">
            <v>317464.71812426107</v>
          </cell>
          <cell r="P27">
            <v>326938.96859973029</v>
          </cell>
        </row>
        <row r="36">
          <cell r="B36">
            <v>188770.016</v>
          </cell>
          <cell r="C36">
            <v>198325.23285714287</v>
          </cell>
          <cell r="D36">
            <v>216909.94675025</v>
          </cell>
          <cell r="E36">
            <v>250267.65563725383</v>
          </cell>
          <cell r="F36">
            <v>264399.2689880323</v>
          </cell>
          <cell r="G36">
            <v>291072.82399537251</v>
          </cell>
          <cell r="H36">
            <v>307527.89963167574</v>
          </cell>
          <cell r="I36">
            <v>331073.42773999495</v>
          </cell>
          <cell r="J36">
            <v>353507.34206536744</v>
          </cell>
          <cell r="K36">
            <v>371179.66471613577</v>
          </cell>
          <cell r="L36">
            <v>389151.19030319253</v>
          </cell>
          <cell r="M36">
            <v>408021.27495072724</v>
          </cell>
          <cell r="N36">
            <v>427834.84661176353</v>
          </cell>
          <cell r="O36">
            <v>434511.95382197527</v>
          </cell>
          <cell r="P36">
            <v>441522.89917382237</v>
          </cell>
        </row>
        <row r="44">
          <cell r="B44">
            <v>30277.413039999999</v>
          </cell>
          <cell r="C44">
            <v>35691.743742857143</v>
          </cell>
          <cell r="D44">
            <v>39029.061882359994</v>
          </cell>
          <cell r="E44">
            <v>47431.862824178243</v>
          </cell>
          <cell r="F44">
            <v>57293.183226761132</v>
          </cell>
          <cell r="G44">
            <v>63153.609902263124</v>
          </cell>
          <cell r="H44">
            <v>66766.624334509281</v>
          </cell>
          <cell r="I44">
            <v>71924.22354506189</v>
          </cell>
          <cell r="J44">
            <v>76797.563277140842</v>
          </cell>
          <cell r="K44">
            <v>80636.872535172879</v>
          </cell>
          <cell r="L44">
            <v>84558.390318594029</v>
          </cell>
          <cell r="M44">
            <v>88675.981008132454</v>
          </cell>
          <cell r="N44">
            <v>92999.448249094086</v>
          </cell>
          <cell r="O44">
            <v>94156.211957674008</v>
          </cell>
          <cell r="P44">
            <v>95370.810868629138</v>
          </cell>
        </row>
        <row r="52">
          <cell r="B52">
            <v>9935.264000000001</v>
          </cell>
          <cell r="C52">
            <v>10720.282857142856</v>
          </cell>
          <cell r="D52">
            <v>11724.8619865</v>
          </cell>
          <cell r="E52">
            <v>13527.981385797502</v>
          </cell>
          <cell r="F52">
            <v>14291.852377731475</v>
          </cell>
          <cell r="G52">
            <v>15733.666161912028</v>
          </cell>
          <cell r="H52">
            <v>16623.12970982031</v>
          </cell>
          <cell r="I52">
            <v>17895.860958918642</v>
          </cell>
          <cell r="J52">
            <v>19108.504976506349</v>
          </cell>
          <cell r="K52">
            <v>20063.765660331665</v>
          </cell>
          <cell r="L52">
            <v>21035.199475848247</v>
          </cell>
          <cell r="M52">
            <v>22055.204051390658</v>
          </cell>
          <cell r="N52">
            <v>23126.207924960192</v>
          </cell>
          <cell r="O52">
            <v>23487.132639025687</v>
          </cell>
          <cell r="P52">
            <v>23866.102658044456</v>
          </cell>
        </row>
        <row r="56">
          <cell r="B56">
            <v>4967.6320000000005</v>
          </cell>
          <cell r="C56">
            <v>5360.1414285714282</v>
          </cell>
          <cell r="D56">
            <v>11724.8619865</v>
          </cell>
          <cell r="E56">
            <v>20291.972078696253</v>
          </cell>
          <cell r="F56">
            <v>21437.778566597211</v>
          </cell>
          <cell r="G56">
            <v>23600.499242868042</v>
          </cell>
          <cell r="H56">
            <v>24934.694564730464</v>
          </cell>
          <cell r="I56">
            <v>26843.791438377964</v>
          </cell>
          <cell r="J56">
            <v>28662.757464759521</v>
          </cell>
          <cell r="K56">
            <v>30095.648490497493</v>
          </cell>
          <cell r="L56">
            <v>31552.799213772367</v>
          </cell>
          <cell r="M56">
            <v>33082.806077085988</v>
          </cell>
          <cell r="N56">
            <v>34689.311887440286</v>
          </cell>
          <cell r="O56">
            <v>35230.698958538531</v>
          </cell>
          <cell r="P56">
            <v>35799.153987066682</v>
          </cell>
        </row>
      </sheetData>
      <sheetData sheetId="3"/>
      <sheetData sheetId="4"/>
      <sheetData sheetId="5"/>
      <sheetData sheetId="6"/>
      <sheetData sheetId="7"/>
      <sheetData sheetId="8"/>
      <sheetData sheetId="9"/>
      <sheetData sheetId="10">
        <row r="8">
          <cell r="C8">
            <v>21000</v>
          </cell>
        </row>
      </sheetData>
      <sheetData sheetId="11">
        <row r="3">
          <cell r="B3">
            <v>496763.2</v>
          </cell>
          <cell r="C3">
            <v>536014.14285714284</v>
          </cell>
          <cell r="D3">
            <v>586243.09932499996</v>
          </cell>
          <cell r="E3">
            <v>676399.0692898751</v>
          </cell>
          <cell r="F3">
            <v>714592.61888657371</v>
          </cell>
          <cell r="G3">
            <v>786683.30809560139</v>
          </cell>
          <cell r="H3">
            <v>831156.48549101548</v>
          </cell>
          <cell r="I3">
            <v>894793.04794593214</v>
          </cell>
          <cell r="J3">
            <v>955425.24882531737</v>
          </cell>
          <cell r="K3">
            <v>1003188.2830165832</v>
          </cell>
          <cell r="L3">
            <v>1051759.9737924123</v>
          </cell>
          <cell r="M3">
            <v>1102760.2025695329</v>
          </cell>
          <cell r="N3">
            <v>1156310.3962480095</v>
          </cell>
          <cell r="O3">
            <v>1174356.6319512844</v>
          </cell>
          <cell r="P3">
            <v>1193305.1329022227</v>
          </cell>
        </row>
        <row r="18">
          <cell r="B18">
            <v>217235.40695999996</v>
          </cell>
          <cell r="C18">
            <v>230439.76197142858</v>
          </cell>
          <cell r="D18">
            <v>244048.11634338991</v>
          </cell>
          <cell r="E18">
            <v>265810.22302050795</v>
          </cell>
          <cell r="F18">
            <v>269423.38136692997</v>
          </cell>
          <cell r="G18">
            <v>289198.83760732552</v>
          </cell>
          <cell r="H18">
            <v>301367.6407057193</v>
          </cell>
          <cell r="I18">
            <v>318617.14275367121</v>
          </cell>
          <cell r="J18">
            <v>334510.71162847249</v>
          </cell>
          <cell r="K18">
            <v>347035.31850822113</v>
          </cell>
          <cell r="L18">
            <v>360000.57820571982</v>
          </cell>
          <cell r="M18">
            <v>373614.09875202179</v>
          </cell>
          <cell r="N18">
            <v>387908.29318956804</v>
          </cell>
          <cell r="O18">
            <v>388736.61540834827</v>
          </cell>
          <cell r="P18">
            <v>389606.35160199646</v>
          </cell>
        </row>
        <row r="22">
          <cell r="B22">
            <v>159374.77495999995</v>
          </cell>
          <cell r="C22">
            <v>170850.62054285716</v>
          </cell>
          <cell r="D22">
            <v>176566.2543568899</v>
          </cell>
          <cell r="E22">
            <v>188017.25094181171</v>
          </cell>
          <cell r="F22">
            <v>188653.60280033277</v>
          </cell>
          <cell r="G22">
            <v>204343.33836445748</v>
          </cell>
          <cell r="H22">
            <v>213159.94614098885</v>
          </cell>
          <cell r="I22">
            <v>226380.35131529323</v>
          </cell>
          <cell r="J22">
            <v>238228.95416371297</v>
          </cell>
          <cell r="K22">
            <v>246984.67001772363</v>
          </cell>
          <cell r="L22">
            <v>258491.77899194747</v>
          </cell>
          <cell r="M22">
            <v>270575.29267493577</v>
          </cell>
          <cell r="N22">
            <v>283262.98130212777</v>
          </cell>
          <cell r="O22">
            <v>283549.91644980974</v>
          </cell>
          <cell r="P22">
            <v>283851.19761492976</v>
          </cell>
        </row>
        <row r="30">
          <cell r="C30">
            <v>101280.62054285716</v>
          </cell>
          <cell r="D30">
            <v>111118.2543568899</v>
          </cell>
          <cell r="E30">
            <v>128035.85094181172</v>
          </cell>
          <cell r="F30">
            <v>133717.78280033276</v>
          </cell>
          <cell r="G30">
            <v>155012.72736445747</v>
          </cell>
          <cell r="H30">
            <v>169426.80459098885</v>
          </cell>
          <cell r="I30">
            <v>188236.55268779321</v>
          </cell>
          <cell r="J30">
            <v>205665.96560483798</v>
          </cell>
          <cell r="K30">
            <v>219993.5320309049</v>
          </cell>
          <cell r="L30">
            <v>237063.0841057878</v>
          </cell>
          <cell r="M30">
            <v>254699.16304446809</v>
          </cell>
          <cell r="N30">
            <v>272929.04519013671</v>
          </cell>
          <cell r="O30">
            <v>278747.28353221912</v>
          </cell>
          <cell r="P30">
            <v>278808.43305145961</v>
          </cell>
        </row>
        <row r="35">
          <cell r="C35">
            <v>70896.434380000006</v>
          </cell>
          <cell r="D35">
            <v>77782.778049822926</v>
          </cell>
          <cell r="E35">
            <v>89625.095659268205</v>
          </cell>
          <cell r="F35">
            <v>93602.447960232937</v>
          </cell>
          <cell r="G35">
            <v>108508.90915512023</v>
          </cell>
          <cell r="H35">
            <v>118598.7632136922</v>
          </cell>
          <cell r="I35">
            <v>131765.58688145527</v>
          </cell>
          <cell r="J35">
            <v>143966.17592338659</v>
          </cell>
          <cell r="K35">
            <v>153995.47242163343</v>
          </cell>
          <cell r="L35">
            <v>165944.15887405147</v>
          </cell>
          <cell r="M35">
            <v>178289.41413112765</v>
          </cell>
          <cell r="N35">
            <v>191050.33163309569</v>
          </cell>
          <cell r="O35">
            <v>195123.09847255339</v>
          </cell>
          <cell r="P35">
            <v>195165.90313602175</v>
          </cell>
        </row>
        <row r="40">
          <cell r="B40">
            <v>119810.39572199996</v>
          </cell>
          <cell r="C40">
            <v>130485.57580857143</v>
          </cell>
          <cell r="D40">
            <v>145264.64003632293</v>
          </cell>
          <cell r="E40">
            <v>167418.06773796445</v>
          </cell>
          <cell r="F40">
            <v>174372.22652683014</v>
          </cell>
          <cell r="G40">
            <v>193364.40839798827</v>
          </cell>
          <cell r="H40">
            <v>206806.45777842266</v>
          </cell>
          <cell r="I40">
            <v>224002.37831983322</v>
          </cell>
          <cell r="J40">
            <v>240247.93338814611</v>
          </cell>
          <cell r="K40">
            <v>254046.12091213092</v>
          </cell>
          <cell r="L40">
            <v>267452.95808782382</v>
          </cell>
          <cell r="M40">
            <v>281328.22020821366</v>
          </cell>
          <cell r="N40">
            <v>295695.64352053596</v>
          </cell>
          <cell r="O40">
            <v>300309.79743109195</v>
          </cell>
          <cell r="P40">
            <v>300921.05712308845</v>
          </cell>
        </row>
      </sheetData>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hyperlink" Target="https://kunaldesai.blog/nifty-returns/"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4"/>
  <sheetViews>
    <sheetView zoomScaleNormal="100" zoomScaleSheetLayoutView="100" workbookViewId="0">
      <selection activeCell="E11" sqref="E11"/>
    </sheetView>
  </sheetViews>
  <sheetFormatPr defaultColWidth="9.140625" defaultRowHeight="15" x14ac:dyDescent="0.25"/>
  <cols>
    <col min="1" max="1" width="6.7109375" style="144" customWidth="1"/>
    <col min="2" max="2" width="31.140625" style="144" customWidth="1"/>
    <col min="3" max="3" width="12" style="144" customWidth="1"/>
    <col min="4" max="4" width="16.5703125" style="144" customWidth="1"/>
    <col min="5" max="5" width="16.7109375" style="144" customWidth="1"/>
    <col min="6" max="6" width="9.42578125" style="144" bestFit="1" customWidth="1"/>
    <col min="7" max="7" width="14.42578125" style="330" hidden="1" customWidth="1"/>
    <col min="8" max="8" width="9.7109375" style="144" hidden="1" customWidth="1"/>
    <col min="9" max="9" width="12" style="144" hidden="1" customWidth="1"/>
    <col min="10" max="10" width="0" style="144" hidden="1" customWidth="1"/>
    <col min="11" max="11" width="15.85546875" style="144" hidden="1" customWidth="1"/>
    <col min="12" max="12" width="12.140625" style="144" bestFit="1" customWidth="1"/>
    <col min="13" max="14" width="9.140625" style="144"/>
    <col min="15" max="15" width="16.85546875" style="144" bestFit="1" customWidth="1"/>
    <col min="16" max="16" width="14.28515625" style="144" bestFit="1" customWidth="1"/>
    <col min="17" max="17" width="17.5703125" style="144" bestFit="1" customWidth="1"/>
    <col min="18" max="16384" width="9.140625" style="144"/>
  </cols>
  <sheetData>
    <row r="1" spans="1:17" x14ac:dyDescent="0.25">
      <c r="A1" s="551" t="s">
        <v>482</v>
      </c>
      <c r="B1" s="551"/>
      <c r="C1" s="551"/>
      <c r="D1" s="551"/>
      <c r="E1" s="551"/>
    </row>
    <row r="2" spans="1:17" ht="31.5" customHeight="1" x14ac:dyDescent="0.25">
      <c r="A2" s="552"/>
      <c r="B2" s="552"/>
      <c r="C2" s="552"/>
      <c r="D2" s="552"/>
      <c r="E2" s="552"/>
    </row>
    <row r="3" spans="1:17" x14ac:dyDescent="0.25">
      <c r="A3" s="553" t="s">
        <v>235</v>
      </c>
      <c r="B3" s="553"/>
      <c r="C3" s="553"/>
      <c r="D3" s="331"/>
      <c r="E3" s="332"/>
    </row>
    <row r="4" spans="1:17" ht="24" customHeight="1" x14ac:dyDescent="0.25">
      <c r="A4" s="333">
        <v>1</v>
      </c>
      <c r="B4" s="334" t="s">
        <v>483</v>
      </c>
      <c r="C4" s="554" t="s">
        <v>484</v>
      </c>
      <c r="D4" s="554"/>
      <c r="E4" s="554"/>
    </row>
    <row r="5" spans="1:17" ht="30.75" customHeight="1" x14ac:dyDescent="0.25">
      <c r="A5" s="335">
        <v>2</v>
      </c>
      <c r="B5" s="336" t="s">
        <v>485</v>
      </c>
      <c r="C5" s="555" t="s">
        <v>486</v>
      </c>
      <c r="D5" s="556"/>
      <c r="E5" s="557"/>
      <c r="G5" s="337"/>
      <c r="H5" s="167"/>
    </row>
    <row r="6" spans="1:17" ht="15.75" customHeight="1" x14ac:dyDescent="0.25">
      <c r="A6" s="333">
        <v>3</v>
      </c>
      <c r="B6" s="334" t="s">
        <v>487</v>
      </c>
      <c r="C6" s="548" t="s">
        <v>488</v>
      </c>
      <c r="D6" s="549"/>
      <c r="E6" s="550"/>
    </row>
    <row r="7" spans="1:17" ht="30.75" customHeight="1" x14ac:dyDescent="0.25">
      <c r="A7" s="333">
        <v>4</v>
      </c>
      <c r="B7" s="334" t="s">
        <v>489</v>
      </c>
      <c r="C7" s="539">
        <f>50000000/G11</f>
        <v>5</v>
      </c>
      <c r="D7" s="540"/>
      <c r="E7" s="338" t="s">
        <v>566</v>
      </c>
      <c r="I7" s="398"/>
    </row>
    <row r="8" spans="1:17" ht="15" customHeight="1" x14ac:dyDescent="0.25">
      <c r="B8" s="176"/>
      <c r="C8" s="339"/>
      <c r="D8" s="339"/>
      <c r="E8" s="176" t="s">
        <v>659</v>
      </c>
    </row>
    <row r="9" spans="1:17" ht="15" customHeight="1" x14ac:dyDescent="0.25">
      <c r="A9" s="541" t="s">
        <v>490</v>
      </c>
      <c r="B9" s="541"/>
      <c r="C9" s="541"/>
      <c r="D9" s="332"/>
      <c r="E9" s="332"/>
    </row>
    <row r="10" spans="1:17" ht="15" customHeight="1" x14ac:dyDescent="0.25">
      <c r="A10" s="340" t="s">
        <v>491</v>
      </c>
      <c r="B10" s="340" t="s">
        <v>492</v>
      </c>
      <c r="C10" s="341" t="s">
        <v>493</v>
      </c>
      <c r="D10" s="341" t="s">
        <v>494</v>
      </c>
      <c r="E10" s="341" t="s">
        <v>495</v>
      </c>
    </row>
    <row r="11" spans="1:17" ht="75" x14ac:dyDescent="0.25">
      <c r="A11" s="333">
        <v>1</v>
      </c>
      <c r="B11" s="342" t="s">
        <v>496</v>
      </c>
      <c r="C11" s="343">
        <f>13034*10.764</f>
        <v>140297.976</v>
      </c>
      <c r="D11" s="344">
        <v>1635.3735808328481</v>
      </c>
      <c r="E11" s="337">
        <f t="shared" ref="E11:E16" si="0">(C11*D11)/10000000</f>
        <v>22.943960339472095</v>
      </c>
      <c r="G11" s="330">
        <v>10000000</v>
      </c>
      <c r="J11" s="144">
        <f>229400000/C11</f>
        <v>1635.0913002479808</v>
      </c>
      <c r="L11" s="516">
        <f>SUM(C11:C16)</f>
        <v>283003.62</v>
      </c>
      <c r="M11" s="182"/>
      <c r="O11" s="182">
        <f>E17*10^7</f>
        <v>324544234.91999996</v>
      </c>
      <c r="P11" s="182">
        <f>O11/P14</f>
        <v>3606047.0546666663</v>
      </c>
    </row>
    <row r="12" spans="1:17" ht="30" x14ac:dyDescent="0.25">
      <c r="A12" s="345">
        <v>2</v>
      </c>
      <c r="B12" s="346" t="s">
        <v>497</v>
      </c>
      <c r="C12" s="343">
        <f>2.18*43560</f>
        <v>94960.8</v>
      </c>
      <c r="D12" s="343">
        <v>474.32675377629545</v>
      </c>
      <c r="E12" s="337">
        <f t="shared" si="0"/>
        <v>4.5042448000000039</v>
      </c>
      <c r="G12" s="347"/>
      <c r="I12" s="290"/>
      <c r="O12" s="182">
        <f>Cost!C26*10^7</f>
        <v>1362842834.5507243</v>
      </c>
      <c r="P12" s="182">
        <f>O12/P14</f>
        <v>15142698.161674714</v>
      </c>
    </row>
    <row r="13" spans="1:17" x14ac:dyDescent="0.25">
      <c r="A13" s="333">
        <v>3</v>
      </c>
      <c r="B13" s="348" t="s">
        <v>498</v>
      </c>
      <c r="C13" s="343">
        <v>11269.907999999999</v>
      </c>
      <c r="D13" s="343">
        <v>1525.42079314223</v>
      </c>
      <c r="E13" s="337">
        <f t="shared" si="0"/>
        <v>1.7191351999999962</v>
      </c>
    </row>
    <row r="14" spans="1:17" ht="15.75" customHeight="1" x14ac:dyDescent="0.25">
      <c r="A14" s="345">
        <v>4</v>
      </c>
      <c r="B14" s="349" t="s">
        <v>499</v>
      </c>
      <c r="C14" s="343">
        <f>2155*10.764</f>
        <v>23196.42</v>
      </c>
      <c r="D14" s="350">
        <f>4600/10.764</f>
        <v>427.35042735042737</v>
      </c>
      <c r="E14" s="337">
        <f t="shared" si="0"/>
        <v>0.99129999999999996</v>
      </c>
      <c r="I14" s="144">
        <v>1800</v>
      </c>
      <c r="K14" s="144">
        <v>229400000</v>
      </c>
      <c r="O14" s="144">
        <v>23600000</v>
      </c>
      <c r="P14" s="144">
        <v>90</v>
      </c>
      <c r="Q14" s="516">
        <f>O14*P14</f>
        <v>2124000000</v>
      </c>
    </row>
    <row r="15" spans="1:17" x14ac:dyDescent="0.25">
      <c r="A15" s="333">
        <v>5</v>
      </c>
      <c r="B15" s="520" t="s">
        <v>500</v>
      </c>
      <c r="C15" s="343">
        <f>1019*10.764</f>
        <v>10968.516</v>
      </c>
      <c r="D15" s="518">
        <v>900</v>
      </c>
      <c r="E15" s="337">
        <f t="shared" si="0"/>
        <v>0.98716644000000009</v>
      </c>
      <c r="F15" s="290"/>
      <c r="I15" s="144">
        <v>2000</v>
      </c>
      <c r="K15" s="515">
        <f>I15*C11</f>
        <v>280595952</v>
      </c>
    </row>
    <row r="16" spans="1:17" x14ac:dyDescent="0.25">
      <c r="A16" s="345">
        <v>6</v>
      </c>
      <c r="B16" s="519" t="s">
        <v>501</v>
      </c>
      <c r="C16" s="343">
        <v>2310</v>
      </c>
      <c r="D16" s="351">
        <v>5665.0074135407003</v>
      </c>
      <c r="E16" s="337">
        <f t="shared" si="0"/>
        <v>1.3086167125279018</v>
      </c>
      <c r="I16" s="144">
        <f>SUM(I14:I15)</f>
        <v>3800</v>
      </c>
      <c r="L16" s="517"/>
    </row>
    <row r="17" spans="1:13" x14ac:dyDescent="0.25">
      <c r="A17" s="345"/>
      <c r="B17" s="542" t="s">
        <v>502</v>
      </c>
      <c r="C17" s="543"/>
      <c r="D17" s="544"/>
      <c r="E17" s="455">
        <f>SUM(E11:E16)</f>
        <v>32.454423491999997</v>
      </c>
      <c r="G17" s="337"/>
      <c r="K17" s="516">
        <f>SUM(K14:K16)</f>
        <v>509995952</v>
      </c>
      <c r="M17" s="144">
        <f>136/90</f>
        <v>1.5111111111111111</v>
      </c>
    </row>
    <row r="18" spans="1:13" x14ac:dyDescent="0.25">
      <c r="A18" s="345"/>
      <c r="B18" s="352"/>
      <c r="C18" s="352"/>
      <c r="D18" s="352"/>
      <c r="E18" s="337"/>
      <c r="K18" s="516">
        <v>200000000</v>
      </c>
    </row>
    <row r="19" spans="1:13" x14ac:dyDescent="0.25">
      <c r="A19" s="345">
        <v>7</v>
      </c>
      <c r="B19" s="352" t="s">
        <v>503</v>
      </c>
      <c r="C19" s="343">
        <v>140297.976</v>
      </c>
      <c r="D19" s="351">
        <v>664.70784424268129</v>
      </c>
      <c r="E19" s="337">
        <v>10.95</v>
      </c>
    </row>
    <row r="20" spans="1:13" x14ac:dyDescent="0.25">
      <c r="A20" s="345">
        <v>8</v>
      </c>
      <c r="B20" s="352" t="s">
        <v>504</v>
      </c>
      <c r="C20" s="352"/>
      <c r="D20" s="352"/>
      <c r="E20" s="337">
        <v>5</v>
      </c>
    </row>
    <row r="21" spans="1:13" x14ac:dyDescent="0.25">
      <c r="A21" s="346"/>
      <c r="B21" s="353" t="s">
        <v>30</v>
      </c>
      <c r="C21" s="340"/>
      <c r="D21" s="340"/>
      <c r="E21" s="455">
        <f>SUM(E17:E20)</f>
        <v>48.404423491999992</v>
      </c>
      <c r="G21" s="337"/>
    </row>
    <row r="22" spans="1:13" x14ac:dyDescent="0.25">
      <c r="A22" s="354"/>
      <c r="B22" s="355"/>
      <c r="C22" s="356"/>
      <c r="D22" s="356"/>
      <c r="E22" s="357"/>
    </row>
    <row r="23" spans="1:13" x14ac:dyDescent="0.25">
      <c r="A23" s="535" t="s">
        <v>505</v>
      </c>
      <c r="B23" s="535"/>
      <c r="C23" s="535"/>
      <c r="D23" s="332"/>
      <c r="E23" s="358"/>
    </row>
    <row r="24" spans="1:13" x14ac:dyDescent="0.25">
      <c r="A24" s="545" t="s">
        <v>506</v>
      </c>
      <c r="B24" s="546" t="s">
        <v>267</v>
      </c>
      <c r="C24" s="547" t="s">
        <v>507</v>
      </c>
      <c r="D24" s="547" t="s">
        <v>508</v>
      </c>
      <c r="E24" s="533" t="s">
        <v>509</v>
      </c>
    </row>
    <row r="25" spans="1:13" ht="5.25" customHeight="1" x14ac:dyDescent="0.25">
      <c r="A25" s="545"/>
      <c r="B25" s="546"/>
      <c r="C25" s="547"/>
      <c r="D25" s="547"/>
      <c r="E25" s="533"/>
    </row>
    <row r="26" spans="1:13" ht="15" hidden="1" customHeight="1" x14ac:dyDescent="0.25">
      <c r="A26" s="545"/>
      <c r="B26" s="546"/>
      <c r="C26" s="340"/>
      <c r="D26" s="547"/>
      <c r="E26" s="533"/>
    </row>
    <row r="27" spans="1:13" ht="30" x14ac:dyDescent="0.25">
      <c r="A27" s="333">
        <v>1</v>
      </c>
      <c r="B27" s="346" t="s">
        <v>510</v>
      </c>
      <c r="C27" s="359">
        <v>1</v>
      </c>
      <c r="D27" s="360">
        <v>69686604.385993302</v>
      </c>
      <c r="E27" s="337">
        <f>(C27*D27)/10000000</f>
        <v>6.96866043859933</v>
      </c>
    </row>
    <row r="28" spans="1:13" x14ac:dyDescent="0.25">
      <c r="A28" s="333">
        <v>2</v>
      </c>
      <c r="B28" s="361" t="s">
        <v>511</v>
      </c>
      <c r="C28" s="362">
        <v>90</v>
      </c>
      <c r="D28" s="362">
        <v>2000</v>
      </c>
      <c r="E28" s="337">
        <f>(C28*D28)/10000000</f>
        <v>1.7999999999999999E-2</v>
      </c>
    </row>
    <row r="29" spans="1:13" x14ac:dyDescent="0.25">
      <c r="A29" s="333">
        <v>3</v>
      </c>
      <c r="B29" s="159" t="s">
        <v>512</v>
      </c>
      <c r="C29" s="362" t="s">
        <v>513</v>
      </c>
      <c r="D29" s="362"/>
      <c r="E29" s="337">
        <v>0</v>
      </c>
    </row>
    <row r="30" spans="1:13" x14ac:dyDescent="0.25">
      <c r="A30" s="333">
        <v>4</v>
      </c>
      <c r="B30" s="159" t="s">
        <v>514</v>
      </c>
      <c r="C30" s="362">
        <v>100</v>
      </c>
      <c r="D30" s="362">
        <v>50000</v>
      </c>
      <c r="E30" s="337">
        <f t="shared" ref="E30:E40" si="1">(C30*D30)/10000000</f>
        <v>0.5</v>
      </c>
    </row>
    <row r="31" spans="1:13" x14ac:dyDescent="0.25">
      <c r="A31" s="333">
        <v>5</v>
      </c>
      <c r="B31" s="159" t="s">
        <v>515</v>
      </c>
      <c r="C31" s="362">
        <v>90</v>
      </c>
      <c r="D31" s="362">
        <v>15000</v>
      </c>
      <c r="E31" s="337">
        <f t="shared" si="1"/>
        <v>0.13500000000000001</v>
      </c>
    </row>
    <row r="32" spans="1:13" x14ac:dyDescent="0.25">
      <c r="A32" s="333">
        <v>6</v>
      </c>
      <c r="B32" s="159" t="s">
        <v>516</v>
      </c>
      <c r="C32" s="362">
        <v>90</v>
      </c>
      <c r="D32" s="362">
        <v>18000</v>
      </c>
      <c r="E32" s="337">
        <f t="shared" si="1"/>
        <v>0.16200000000000001</v>
      </c>
    </row>
    <row r="33" spans="1:5" x14ac:dyDescent="0.25">
      <c r="A33" s="333">
        <v>7</v>
      </c>
      <c r="B33" s="159" t="s">
        <v>517</v>
      </c>
      <c r="C33" s="362">
        <v>90</v>
      </c>
      <c r="D33" s="362">
        <v>4000</v>
      </c>
      <c r="E33" s="337">
        <f t="shared" si="1"/>
        <v>3.5999999999999997E-2</v>
      </c>
    </row>
    <row r="34" spans="1:5" x14ac:dyDescent="0.25">
      <c r="A34" s="333">
        <v>8</v>
      </c>
      <c r="B34" s="159" t="s">
        <v>518</v>
      </c>
      <c r="C34" s="362">
        <v>90</v>
      </c>
      <c r="D34" s="362">
        <v>3000</v>
      </c>
      <c r="E34" s="337">
        <f t="shared" si="1"/>
        <v>2.7E-2</v>
      </c>
    </row>
    <row r="35" spans="1:5" x14ac:dyDescent="0.25">
      <c r="A35" s="364">
        <v>9</v>
      </c>
      <c r="B35" s="155" t="s">
        <v>519</v>
      </c>
      <c r="C35" s="365">
        <v>10</v>
      </c>
      <c r="D35" s="365">
        <v>40000</v>
      </c>
      <c r="E35" s="337">
        <f t="shared" si="1"/>
        <v>0.04</v>
      </c>
    </row>
    <row r="36" spans="1:5" x14ac:dyDescent="0.25">
      <c r="A36" s="333">
        <v>10</v>
      </c>
      <c r="B36" s="159" t="s">
        <v>520</v>
      </c>
      <c r="C36" s="362">
        <v>25</v>
      </c>
      <c r="D36" s="362">
        <v>26000</v>
      </c>
      <c r="E36" s="337">
        <f t="shared" si="1"/>
        <v>6.5000000000000002E-2</v>
      </c>
    </row>
    <row r="37" spans="1:5" ht="15" customHeight="1" x14ac:dyDescent="0.25">
      <c r="A37" s="333">
        <v>11</v>
      </c>
      <c r="B37" s="346" t="s">
        <v>521</v>
      </c>
      <c r="C37" s="362">
        <v>10</v>
      </c>
      <c r="D37" s="362">
        <v>100000</v>
      </c>
      <c r="E37" s="337">
        <f t="shared" si="1"/>
        <v>0.1</v>
      </c>
    </row>
    <row r="38" spans="1:5" x14ac:dyDescent="0.25">
      <c r="A38" s="333">
        <v>12</v>
      </c>
      <c r="B38" s="159" t="s">
        <v>522</v>
      </c>
      <c r="C38" s="359">
        <v>1</v>
      </c>
      <c r="D38" s="362">
        <v>15176526.212332601</v>
      </c>
      <c r="E38" s="337">
        <f t="shared" si="1"/>
        <v>1.5176526212332602</v>
      </c>
    </row>
    <row r="39" spans="1:5" x14ac:dyDescent="0.25">
      <c r="A39" s="333">
        <v>13</v>
      </c>
      <c r="B39" s="155" t="s">
        <v>523</v>
      </c>
      <c r="C39" s="365">
        <v>1</v>
      </c>
      <c r="D39" s="362">
        <v>600000</v>
      </c>
      <c r="E39" s="337">
        <f t="shared" si="1"/>
        <v>0.06</v>
      </c>
    </row>
    <row r="40" spans="1:5" ht="16.5" customHeight="1" x14ac:dyDescent="0.25">
      <c r="A40" s="333">
        <v>14</v>
      </c>
      <c r="B40" s="155" t="s">
        <v>524</v>
      </c>
      <c r="C40" s="365">
        <v>15</v>
      </c>
      <c r="D40" s="362">
        <v>40000</v>
      </c>
      <c r="E40" s="337">
        <f t="shared" si="1"/>
        <v>0.06</v>
      </c>
    </row>
    <row r="41" spans="1:5" ht="15" customHeight="1" x14ac:dyDescent="0.25">
      <c r="A41" s="333">
        <v>15</v>
      </c>
      <c r="B41" s="159" t="s">
        <v>525</v>
      </c>
      <c r="C41" s="362" t="s">
        <v>513</v>
      </c>
      <c r="D41" s="362"/>
      <c r="E41" s="363"/>
    </row>
    <row r="42" spans="1:5" x14ac:dyDescent="0.25">
      <c r="A42" s="333">
        <v>16</v>
      </c>
      <c r="B42" s="159" t="s">
        <v>526</v>
      </c>
      <c r="C42" s="359">
        <v>1</v>
      </c>
      <c r="D42" s="362">
        <v>11985063.95340405</v>
      </c>
      <c r="E42" s="337">
        <f t="shared" ref="E42:E48" si="2">(C42*D42)/10000000</f>
        <v>1.1985063953404049</v>
      </c>
    </row>
    <row r="43" spans="1:5" ht="30" x14ac:dyDescent="0.25">
      <c r="A43" s="333">
        <v>17</v>
      </c>
      <c r="B43" s="159" t="s">
        <v>527</v>
      </c>
      <c r="C43" s="359">
        <v>1</v>
      </c>
      <c r="D43" s="362">
        <v>55424390.538923003</v>
      </c>
      <c r="E43" s="337">
        <f t="shared" si="2"/>
        <v>5.5424390538923003</v>
      </c>
    </row>
    <row r="44" spans="1:5" x14ac:dyDescent="0.25">
      <c r="A44" s="333">
        <v>18</v>
      </c>
      <c r="B44" s="159" t="s">
        <v>528</v>
      </c>
      <c r="C44" s="362">
        <v>2</v>
      </c>
      <c r="D44" s="362">
        <f>8789821.26428572/2</f>
        <v>4394910.6321428604</v>
      </c>
      <c r="E44" s="337">
        <f t="shared" si="2"/>
        <v>0.8789821264285721</v>
      </c>
    </row>
    <row r="45" spans="1:5" ht="30" x14ac:dyDescent="0.25">
      <c r="A45" s="333">
        <v>19</v>
      </c>
      <c r="B45" s="159" t="s">
        <v>529</v>
      </c>
      <c r="C45" s="362">
        <v>1</v>
      </c>
      <c r="D45" s="362">
        <v>3348214.2857142854</v>
      </c>
      <c r="E45" s="337">
        <f t="shared" si="2"/>
        <v>0.33482142857142855</v>
      </c>
    </row>
    <row r="46" spans="1:5" x14ac:dyDescent="0.25">
      <c r="A46" s="333">
        <v>20</v>
      </c>
      <c r="B46" s="159" t="s">
        <v>530</v>
      </c>
      <c r="C46" s="362">
        <v>583</v>
      </c>
      <c r="D46" s="362">
        <v>94978.559176672366</v>
      </c>
      <c r="E46" s="337">
        <f t="shared" si="2"/>
        <v>5.5372499999999993</v>
      </c>
    </row>
    <row r="47" spans="1:5" ht="30" x14ac:dyDescent="0.25">
      <c r="A47" s="333">
        <v>21</v>
      </c>
      <c r="B47" s="159" t="s">
        <v>531</v>
      </c>
      <c r="C47" s="362">
        <v>500</v>
      </c>
      <c r="D47" s="362">
        <v>600</v>
      </c>
      <c r="E47" s="337">
        <f t="shared" si="2"/>
        <v>0.03</v>
      </c>
    </row>
    <row r="48" spans="1:5" x14ac:dyDescent="0.25">
      <c r="A48" s="333">
        <v>22</v>
      </c>
      <c r="B48" s="159" t="s">
        <v>532</v>
      </c>
      <c r="C48" s="362">
        <v>8</v>
      </c>
      <c r="D48" s="362">
        <v>994957.74875892815</v>
      </c>
      <c r="E48" s="337">
        <f t="shared" si="2"/>
        <v>0.79596619900714249</v>
      </c>
    </row>
    <row r="49" spans="1:5" x14ac:dyDescent="0.25">
      <c r="A49" s="333">
        <v>23</v>
      </c>
      <c r="B49" s="159" t="s">
        <v>533</v>
      </c>
      <c r="C49" s="362">
        <v>1</v>
      </c>
      <c r="D49" s="362"/>
      <c r="E49" s="337">
        <v>0.4</v>
      </c>
    </row>
    <row r="50" spans="1:5" x14ac:dyDescent="0.25">
      <c r="A50" s="155"/>
      <c r="B50" s="366" t="s">
        <v>30</v>
      </c>
      <c r="C50" s="367"/>
      <c r="D50" s="368"/>
      <c r="E50" s="456">
        <f>SUM(E27:E49)</f>
        <v>24.407278263072438</v>
      </c>
    </row>
    <row r="51" spans="1:5" x14ac:dyDescent="0.25">
      <c r="A51" s="369"/>
      <c r="B51" s="370"/>
      <c r="C51" s="371"/>
      <c r="D51" s="372"/>
      <c r="E51" s="373"/>
    </row>
    <row r="52" spans="1:5" x14ac:dyDescent="0.25">
      <c r="A52" s="534" t="s">
        <v>534</v>
      </c>
      <c r="B52" s="534"/>
      <c r="C52" s="534"/>
      <c r="D52" s="534"/>
      <c r="E52" s="534"/>
    </row>
    <row r="53" spans="1:5" x14ac:dyDescent="0.25">
      <c r="A53" s="346" t="s">
        <v>535</v>
      </c>
      <c r="B53" s="374" t="s">
        <v>536</v>
      </c>
      <c r="C53" s="374" t="s">
        <v>537</v>
      </c>
      <c r="D53" s="333" t="s">
        <v>508</v>
      </c>
      <c r="E53" s="333" t="s">
        <v>495</v>
      </c>
    </row>
    <row r="54" spans="1:5" ht="15" customHeight="1" x14ac:dyDescent="0.25">
      <c r="A54" s="318">
        <v>1</v>
      </c>
      <c r="B54" s="159" t="s">
        <v>538</v>
      </c>
      <c r="C54" s="375">
        <f>9*90</f>
        <v>810</v>
      </c>
      <c r="D54" s="364">
        <v>100000</v>
      </c>
      <c r="E54" s="337">
        <f t="shared" ref="E54:E67" si="3">(C54*D54)/10000000</f>
        <v>8.1</v>
      </c>
    </row>
    <row r="55" spans="1:5" x14ac:dyDescent="0.25">
      <c r="A55" s="318">
        <v>2</v>
      </c>
      <c r="B55" s="159" t="s">
        <v>539</v>
      </c>
      <c r="C55" s="375">
        <v>90</v>
      </c>
      <c r="D55" s="376">
        <v>50000</v>
      </c>
      <c r="E55" s="337">
        <f t="shared" si="3"/>
        <v>0.45</v>
      </c>
    </row>
    <row r="56" spans="1:5" x14ac:dyDescent="0.25">
      <c r="A56" s="318">
        <v>3</v>
      </c>
      <c r="B56" s="159" t="s">
        <v>540</v>
      </c>
      <c r="C56" s="375">
        <v>200</v>
      </c>
      <c r="D56" s="376">
        <v>10000</v>
      </c>
      <c r="E56" s="337">
        <f t="shared" si="3"/>
        <v>0.2</v>
      </c>
    </row>
    <row r="57" spans="1:5" x14ac:dyDescent="0.25">
      <c r="A57" s="318">
        <v>4</v>
      </c>
      <c r="B57" s="159" t="s">
        <v>350</v>
      </c>
      <c r="C57" s="375">
        <v>40</v>
      </c>
      <c r="D57" s="376">
        <v>50000</v>
      </c>
      <c r="E57" s="337">
        <f t="shared" si="3"/>
        <v>0.2</v>
      </c>
    </row>
    <row r="58" spans="1:5" x14ac:dyDescent="0.25">
      <c r="A58" s="318">
        <v>8</v>
      </c>
      <c r="B58" s="374" t="s">
        <v>541</v>
      </c>
      <c r="C58" s="149">
        <v>15</v>
      </c>
      <c r="D58" s="376">
        <v>10000</v>
      </c>
      <c r="E58" s="337">
        <f t="shared" si="3"/>
        <v>1.4999999999999999E-2</v>
      </c>
    </row>
    <row r="59" spans="1:5" x14ac:dyDescent="0.25">
      <c r="A59" s="318">
        <v>9</v>
      </c>
      <c r="B59" s="374" t="s">
        <v>542</v>
      </c>
      <c r="C59" s="149">
        <v>26</v>
      </c>
      <c r="D59" s="376">
        <v>10000</v>
      </c>
      <c r="E59" s="337">
        <f t="shared" si="3"/>
        <v>2.5999999999999999E-2</v>
      </c>
    </row>
    <row r="60" spans="1:5" x14ac:dyDescent="0.25">
      <c r="A60" s="318">
        <v>10</v>
      </c>
      <c r="B60" s="374" t="s">
        <v>543</v>
      </c>
      <c r="C60" s="149">
        <v>30</v>
      </c>
      <c r="D60" s="376">
        <v>10000</v>
      </c>
      <c r="E60" s="337">
        <f t="shared" si="3"/>
        <v>0.03</v>
      </c>
    </row>
    <row r="61" spans="1:5" x14ac:dyDescent="0.25">
      <c r="A61" s="318">
        <v>11</v>
      </c>
      <c r="B61" s="374" t="s">
        <v>544</v>
      </c>
      <c r="C61" s="149">
        <v>30</v>
      </c>
      <c r="D61" s="376">
        <v>10000</v>
      </c>
      <c r="E61" s="337">
        <f t="shared" si="3"/>
        <v>0.03</v>
      </c>
    </row>
    <row r="62" spans="1:5" x14ac:dyDescent="0.25">
      <c r="A62" s="318">
        <v>12</v>
      </c>
      <c r="B62" s="374" t="s">
        <v>545</v>
      </c>
      <c r="C62" s="149">
        <v>6</v>
      </c>
      <c r="D62" s="376">
        <v>10000</v>
      </c>
      <c r="E62" s="337">
        <f t="shared" si="3"/>
        <v>6.0000000000000001E-3</v>
      </c>
    </row>
    <row r="63" spans="1:5" x14ac:dyDescent="0.25">
      <c r="A63" s="318">
        <v>13</v>
      </c>
      <c r="B63" s="374" t="s">
        <v>546</v>
      </c>
      <c r="C63" s="149">
        <v>15</v>
      </c>
      <c r="D63" s="376">
        <v>50000</v>
      </c>
      <c r="E63" s="337">
        <f t="shared" si="3"/>
        <v>7.4999999999999997E-2</v>
      </c>
    </row>
    <row r="64" spans="1:5" x14ac:dyDescent="0.25">
      <c r="A64" s="318">
        <v>14</v>
      </c>
      <c r="B64" s="374" t="s">
        <v>547</v>
      </c>
      <c r="C64" s="149">
        <v>20</v>
      </c>
      <c r="D64" s="376">
        <v>10000</v>
      </c>
      <c r="E64" s="337">
        <f t="shared" si="3"/>
        <v>0.02</v>
      </c>
    </row>
    <row r="65" spans="1:6" x14ac:dyDescent="0.25">
      <c r="A65" s="318">
        <v>15</v>
      </c>
      <c r="B65" s="374" t="s">
        <v>548</v>
      </c>
      <c r="C65" s="149">
        <v>30</v>
      </c>
      <c r="D65" s="376">
        <v>10000</v>
      </c>
      <c r="E65" s="337">
        <f t="shared" si="3"/>
        <v>0.03</v>
      </c>
    </row>
    <row r="66" spans="1:6" x14ac:dyDescent="0.25">
      <c r="A66" s="318">
        <v>16</v>
      </c>
      <c r="B66" s="159" t="s">
        <v>549</v>
      </c>
      <c r="C66" s="375">
        <v>10</v>
      </c>
      <c r="D66" s="376">
        <v>30000</v>
      </c>
      <c r="E66" s="337">
        <f t="shared" si="3"/>
        <v>0.03</v>
      </c>
    </row>
    <row r="67" spans="1:6" x14ac:dyDescent="0.25">
      <c r="A67" s="318">
        <v>17</v>
      </c>
      <c r="B67" s="159" t="s">
        <v>550</v>
      </c>
      <c r="C67" s="375">
        <v>52</v>
      </c>
      <c r="D67" s="376">
        <v>40000</v>
      </c>
      <c r="E67" s="337">
        <f t="shared" si="3"/>
        <v>0.20799999999999999</v>
      </c>
    </row>
    <row r="68" spans="1:6" x14ac:dyDescent="0.25">
      <c r="A68" s="318">
        <v>18</v>
      </c>
      <c r="B68" s="377" t="s">
        <v>551</v>
      </c>
      <c r="C68" s="378">
        <v>1</v>
      </c>
      <c r="D68" s="379">
        <v>2000000</v>
      </c>
      <c r="E68" s="337">
        <v>0.2025817</v>
      </c>
    </row>
    <row r="69" spans="1:6" x14ac:dyDescent="0.25">
      <c r="A69" s="155"/>
      <c r="B69" s="380" t="s">
        <v>216</v>
      </c>
      <c r="C69" s="380"/>
      <c r="D69" s="380"/>
      <c r="E69" s="511">
        <f>SUM(E54:E68)</f>
        <v>9.6225816999999942</v>
      </c>
      <c r="F69" s="167"/>
    </row>
    <row r="70" spans="1:6" x14ac:dyDescent="0.25">
      <c r="A70" s="381"/>
      <c r="B70" s="382"/>
      <c r="C70" s="382"/>
      <c r="D70" s="382"/>
      <c r="E70" s="383"/>
    </row>
    <row r="71" spans="1:6" x14ac:dyDescent="0.25">
      <c r="A71" s="535"/>
      <c r="B71" s="535"/>
      <c r="C71" s="535"/>
      <c r="D71" s="535"/>
      <c r="E71" s="535"/>
    </row>
    <row r="72" spans="1:6" ht="21.75" customHeight="1" x14ac:dyDescent="0.25">
      <c r="A72" s="376" t="s">
        <v>535</v>
      </c>
      <c r="B72" s="536" t="s">
        <v>267</v>
      </c>
      <c r="C72" s="537"/>
      <c r="D72" s="538"/>
      <c r="E72" s="384" t="s">
        <v>552</v>
      </c>
    </row>
    <row r="73" spans="1:6" ht="15.75" customHeight="1" x14ac:dyDescent="0.25">
      <c r="A73" s="385">
        <v>1</v>
      </c>
      <c r="B73" s="527" t="s">
        <v>553</v>
      </c>
      <c r="C73" s="528"/>
      <c r="D73" s="529"/>
      <c r="E73" s="161">
        <v>1.06</v>
      </c>
    </row>
    <row r="74" spans="1:6" ht="32.25" customHeight="1" x14ac:dyDescent="0.25">
      <c r="A74" s="385">
        <v>2</v>
      </c>
      <c r="B74" s="527" t="s">
        <v>554</v>
      </c>
      <c r="C74" s="528"/>
      <c r="D74" s="529"/>
      <c r="E74" s="161">
        <v>10.8</v>
      </c>
    </row>
    <row r="75" spans="1:6" ht="15.75" customHeight="1" x14ac:dyDescent="0.25">
      <c r="A75" s="385">
        <v>3</v>
      </c>
      <c r="B75" s="527" t="s">
        <v>555</v>
      </c>
      <c r="C75" s="528"/>
      <c r="D75" s="529"/>
      <c r="E75" s="161">
        <v>2</v>
      </c>
    </row>
    <row r="76" spans="1:6" x14ac:dyDescent="0.25">
      <c r="A76" s="386"/>
      <c r="B76" s="530" t="s">
        <v>471</v>
      </c>
      <c r="C76" s="531"/>
      <c r="D76" s="532"/>
      <c r="E76" s="454">
        <f>SUM(E73:E75)</f>
        <v>13.860000000000001</v>
      </c>
    </row>
    <row r="77" spans="1:6" x14ac:dyDescent="0.25">
      <c r="B77" s="387"/>
      <c r="C77" s="387"/>
      <c r="D77" s="387"/>
      <c r="E77" s="388"/>
      <c r="F77" s="389"/>
    </row>
    <row r="79" spans="1:6" x14ac:dyDescent="0.25">
      <c r="C79" s="176"/>
      <c r="D79" s="176" t="s">
        <v>30</v>
      </c>
      <c r="E79" s="457">
        <f>E76+E69+E50+E21</f>
        <v>96.294283455072431</v>
      </c>
    </row>
    <row r="80" spans="1:6" x14ac:dyDescent="0.25">
      <c r="C80" s="176"/>
      <c r="D80" s="390" t="s">
        <v>666</v>
      </c>
      <c r="E80" s="337">
        <v>39.99</v>
      </c>
      <c r="F80" s="513"/>
    </row>
    <row r="81" spans="3:8" x14ac:dyDescent="0.25">
      <c r="C81" s="176"/>
      <c r="D81" s="176"/>
      <c r="E81" s="457">
        <f>SUM(E79:E80)</f>
        <v>136.28428345507243</v>
      </c>
      <c r="F81" s="144" t="s">
        <v>566</v>
      </c>
      <c r="G81" s="392"/>
      <c r="H81" s="393"/>
    </row>
    <row r="82" spans="3:8" x14ac:dyDescent="0.25">
      <c r="G82" s="392"/>
      <c r="H82" s="393"/>
    </row>
    <row r="84" spans="3:8" x14ac:dyDescent="0.25">
      <c r="E84" s="182">
        <f>E81-Cost!C26</f>
        <v>0</v>
      </c>
    </row>
  </sheetData>
  <mergeCells count="22">
    <mergeCell ref="C6:E6"/>
    <mergeCell ref="A1:E1"/>
    <mergeCell ref="A2:E2"/>
    <mergeCell ref="A3:C3"/>
    <mergeCell ref="C4:E4"/>
    <mergeCell ref="C5:E5"/>
    <mergeCell ref="C7:D7"/>
    <mergeCell ref="A9:C9"/>
    <mergeCell ref="B17:D17"/>
    <mergeCell ref="A23:C23"/>
    <mergeCell ref="A24:A26"/>
    <mergeCell ref="B24:B26"/>
    <mergeCell ref="C24:C25"/>
    <mergeCell ref="D24:D26"/>
    <mergeCell ref="B74:D74"/>
    <mergeCell ref="B75:D75"/>
    <mergeCell ref="B76:D76"/>
    <mergeCell ref="E24:E26"/>
    <mergeCell ref="A52:E52"/>
    <mergeCell ref="A71:E71"/>
    <mergeCell ref="B72:D72"/>
    <mergeCell ref="B73:D73"/>
  </mergeCells>
  <pageMargins left="0.27559055118110237" right="0" top="0.51181102362204722" bottom="0" header="0.31496062992125984" footer="0.23622047244094491"/>
  <pageSetup paperSize="9" scale="93" fitToWidth="2" fitToHeight="2" orientation="portrait" r:id="rId1"/>
  <rowBreaks count="1" manualBreakCount="1">
    <brk id="5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zoomScaleNormal="100" zoomScaleSheetLayoutView="92" workbookViewId="0">
      <selection activeCell="E15" sqref="E15"/>
    </sheetView>
  </sheetViews>
  <sheetFormatPr defaultColWidth="9.140625" defaultRowHeight="15" x14ac:dyDescent="0.25"/>
  <cols>
    <col min="1" max="1" width="5" style="144" customWidth="1"/>
    <col min="2" max="2" width="55.5703125" style="144" bestFit="1" customWidth="1"/>
    <col min="3" max="3" width="15.85546875" style="144" customWidth="1"/>
    <col min="4" max="4" width="7.140625" style="144" customWidth="1"/>
    <col min="5" max="5" width="14" style="144" customWidth="1"/>
    <col min="6" max="16384" width="9.140625" style="144"/>
  </cols>
  <sheetData>
    <row r="1" spans="1:11" x14ac:dyDescent="0.25">
      <c r="A1" s="551" t="s">
        <v>468</v>
      </c>
      <c r="B1" s="551"/>
      <c r="C1" s="551"/>
      <c r="D1" s="551"/>
      <c r="E1" s="391"/>
    </row>
    <row r="2" spans="1:11" ht="29.25" customHeight="1" x14ac:dyDescent="0.25">
      <c r="A2" s="559"/>
      <c r="B2" s="559"/>
      <c r="C2" s="559"/>
      <c r="D2" s="559"/>
      <c r="E2" s="559"/>
    </row>
    <row r="3" spans="1:11" ht="15" customHeight="1" x14ac:dyDescent="0.25">
      <c r="A3" s="560"/>
      <c r="B3" s="560"/>
      <c r="C3" s="560"/>
      <c r="D3" s="560"/>
      <c r="E3" s="560"/>
    </row>
    <row r="4" spans="1:11" x14ac:dyDescent="0.25">
      <c r="A4" s="311"/>
      <c r="B4" s="311"/>
      <c r="C4" s="311"/>
      <c r="F4" s="261"/>
    </row>
    <row r="5" spans="1:11" x14ac:dyDescent="0.25">
      <c r="A5" s="561" t="s">
        <v>469</v>
      </c>
      <c r="B5" s="561"/>
      <c r="C5" s="561"/>
      <c r="D5" s="176"/>
      <c r="E5" s="176"/>
    </row>
    <row r="6" spans="1:11" x14ac:dyDescent="0.25">
      <c r="A6" s="312"/>
      <c r="B6" s="312"/>
      <c r="C6" s="312"/>
      <c r="D6" s="176"/>
      <c r="E6" s="176"/>
    </row>
    <row r="7" spans="1:11" x14ac:dyDescent="0.25">
      <c r="A7" s="176" t="s">
        <v>470</v>
      </c>
      <c r="B7" s="176"/>
      <c r="C7" s="176" t="s">
        <v>659</v>
      </c>
    </row>
    <row r="8" spans="1:11" x14ac:dyDescent="0.25">
      <c r="A8" s="176"/>
      <c r="B8" s="176"/>
      <c r="C8" s="313"/>
    </row>
    <row r="9" spans="1:11" x14ac:dyDescent="0.25">
      <c r="A9" s="314"/>
      <c r="B9" s="315" t="s">
        <v>267</v>
      </c>
      <c r="C9" s="316" t="s">
        <v>471</v>
      </c>
      <c r="E9" s="144">
        <v>10000</v>
      </c>
    </row>
    <row r="10" spans="1:11" x14ac:dyDescent="0.25">
      <c r="A10" s="317"/>
      <c r="B10" s="254"/>
      <c r="C10" s="168"/>
    </row>
    <row r="11" spans="1:11" x14ac:dyDescent="0.25">
      <c r="A11" s="318">
        <v>1</v>
      </c>
      <c r="B11" s="352" t="s">
        <v>472</v>
      </c>
      <c r="C11" s="319">
        <v>0</v>
      </c>
    </row>
    <row r="12" spans="1:11" x14ac:dyDescent="0.25">
      <c r="A12" s="318"/>
      <c r="B12" s="352"/>
      <c r="C12" s="155"/>
    </row>
    <row r="13" spans="1:11" x14ac:dyDescent="0.25">
      <c r="A13" s="318">
        <v>2</v>
      </c>
      <c r="B13" s="352" t="s">
        <v>473</v>
      </c>
      <c r="C13" s="514">
        <f>'Cost Break Up'!E17</f>
        <v>32.454423491999997</v>
      </c>
      <c r="E13" s="521">
        <f>(C13)/C26</f>
        <v>0.23813768300509094</v>
      </c>
      <c r="G13" s="167"/>
      <c r="H13" s="167"/>
    </row>
    <row r="14" spans="1:11" x14ac:dyDescent="0.25">
      <c r="A14" s="318"/>
      <c r="B14" s="352" t="s">
        <v>235</v>
      </c>
      <c r="C14" s="156"/>
      <c r="H14" s="167"/>
    </row>
    <row r="15" spans="1:11" x14ac:dyDescent="0.25">
      <c r="A15" s="318">
        <v>3</v>
      </c>
      <c r="B15" s="352" t="s">
        <v>474</v>
      </c>
      <c r="C15" s="514">
        <f>'Cost Break Up'!E50</f>
        <v>24.407278263072438</v>
      </c>
      <c r="E15" s="522">
        <f>(C15+C17)/C26</f>
        <v>0.24969761076148403</v>
      </c>
      <c r="G15" s="167"/>
      <c r="H15" s="167"/>
      <c r="K15" s="167"/>
    </row>
    <row r="16" spans="1:11" x14ac:dyDescent="0.25">
      <c r="A16" s="318"/>
      <c r="B16" s="352"/>
      <c r="C16" s="155"/>
      <c r="H16" s="167"/>
    </row>
    <row r="17" spans="1:10" x14ac:dyDescent="0.25">
      <c r="A17" s="318">
        <v>4</v>
      </c>
      <c r="B17" s="352" t="s">
        <v>475</v>
      </c>
      <c r="C17" s="514">
        <f>'Cost Break Up'!E69</f>
        <v>9.6225816999999942</v>
      </c>
      <c r="G17" s="167"/>
      <c r="H17" s="167"/>
    </row>
    <row r="18" spans="1:10" x14ac:dyDescent="0.25">
      <c r="A18" s="318"/>
      <c r="B18" s="352"/>
      <c r="C18" s="156"/>
    </row>
    <row r="19" spans="1:10" x14ac:dyDescent="0.25">
      <c r="A19" s="318">
        <v>5</v>
      </c>
      <c r="B19" s="352" t="s">
        <v>668</v>
      </c>
      <c r="C19" s="514">
        <f>'Cost Break Up'!E76</f>
        <v>13.860000000000001</v>
      </c>
      <c r="F19" s="167"/>
      <c r="G19" s="167"/>
    </row>
    <row r="20" spans="1:10" x14ac:dyDescent="0.25">
      <c r="A20" s="317"/>
      <c r="B20" s="254"/>
      <c r="C20" s="156" t="s">
        <v>235</v>
      </c>
    </row>
    <row r="21" spans="1:10" x14ac:dyDescent="0.25">
      <c r="A21" s="318">
        <v>6</v>
      </c>
      <c r="B21" s="352" t="s">
        <v>476</v>
      </c>
      <c r="C21" s="156">
        <f>'Cost Break Up'!E80</f>
        <v>39.99</v>
      </c>
    </row>
    <row r="22" spans="1:10" x14ac:dyDescent="0.25">
      <c r="A22" s="317"/>
      <c r="B22" s="254"/>
      <c r="C22" s="156"/>
    </row>
    <row r="23" spans="1:10" x14ac:dyDescent="0.25">
      <c r="A23" s="318">
        <v>7</v>
      </c>
      <c r="B23" s="352" t="s">
        <v>667</v>
      </c>
      <c r="C23" s="156">
        <f>'Cost Break Up'!E19</f>
        <v>10.95</v>
      </c>
      <c r="E23" s="521">
        <f>C23/C26</f>
        <v>8.0346755490773691E-2</v>
      </c>
      <c r="H23" s="144">
        <v>74</v>
      </c>
      <c r="I23" s="144">
        <v>40</v>
      </c>
      <c r="J23" s="144">
        <f>H23-I23</f>
        <v>34</v>
      </c>
    </row>
    <row r="24" spans="1:10" x14ac:dyDescent="0.25">
      <c r="A24" s="317"/>
      <c r="B24" s="254"/>
      <c r="C24" s="156"/>
    </row>
    <row r="25" spans="1:10" x14ac:dyDescent="0.25">
      <c r="A25" s="318">
        <v>8</v>
      </c>
      <c r="B25" s="352" t="s">
        <v>477</v>
      </c>
      <c r="C25" s="156">
        <f>'Cost Break Up'!E20</f>
        <v>5</v>
      </c>
    </row>
    <row r="26" spans="1:10" x14ac:dyDescent="0.25">
      <c r="A26" s="320"/>
      <c r="B26" s="255" t="s">
        <v>478</v>
      </c>
      <c r="C26" s="158">
        <f>(SUM(C11:C25))</f>
        <v>136.28428345507243</v>
      </c>
      <c r="D26" s="167"/>
      <c r="E26" s="167"/>
    </row>
    <row r="27" spans="1:10" x14ac:dyDescent="0.25">
      <c r="A27" s="168"/>
      <c r="B27" s="321"/>
      <c r="C27" s="168"/>
      <c r="E27" s="167"/>
    </row>
    <row r="28" spans="1:10" x14ac:dyDescent="0.25">
      <c r="A28" s="168"/>
      <c r="B28" s="322" t="s">
        <v>479</v>
      </c>
      <c r="C28" s="323"/>
    </row>
    <row r="29" spans="1:10" x14ac:dyDescent="0.25">
      <c r="A29" s="168"/>
      <c r="C29" s="168"/>
    </row>
    <row r="30" spans="1:10" x14ac:dyDescent="0.25">
      <c r="A30" s="318">
        <v>1</v>
      </c>
      <c r="B30" s="352" t="s">
        <v>219</v>
      </c>
      <c r="C30" s="155">
        <v>80</v>
      </c>
      <c r="D30" s="290"/>
    </row>
    <row r="31" spans="1:10" x14ac:dyDescent="0.25">
      <c r="A31" s="318"/>
      <c r="B31" s="352"/>
      <c r="C31" s="155"/>
      <c r="D31" s="290"/>
    </row>
    <row r="32" spans="1:10" x14ac:dyDescent="0.25">
      <c r="A32" s="318">
        <v>2</v>
      </c>
      <c r="B32" s="352" t="s">
        <v>480</v>
      </c>
      <c r="C32" s="156">
        <v>0</v>
      </c>
      <c r="D32" s="290"/>
    </row>
    <row r="33" spans="1:5" x14ac:dyDescent="0.25">
      <c r="A33" s="318"/>
      <c r="B33" s="352"/>
      <c r="C33" s="155"/>
      <c r="D33" s="290"/>
    </row>
    <row r="34" spans="1:5" x14ac:dyDescent="0.25">
      <c r="A34" s="318">
        <v>3</v>
      </c>
      <c r="B34" s="352" t="s">
        <v>213</v>
      </c>
      <c r="C34" s="155">
        <v>56.28</v>
      </c>
      <c r="D34" s="290"/>
    </row>
    <row r="35" spans="1:5" x14ac:dyDescent="0.25">
      <c r="A35" s="179"/>
      <c r="B35" s="324" t="s">
        <v>478</v>
      </c>
      <c r="C35" s="157">
        <f>(SUM(C27:C34))</f>
        <v>136.28</v>
      </c>
      <c r="D35" s="290"/>
    </row>
    <row r="36" spans="1:5" x14ac:dyDescent="0.25">
      <c r="A36" s="176"/>
      <c r="B36" s="176"/>
      <c r="C36" s="325"/>
    </row>
    <row r="37" spans="1:5" x14ac:dyDescent="0.25">
      <c r="A37" s="558"/>
      <c r="B37" s="558"/>
      <c r="C37" s="558"/>
      <c r="D37" s="558"/>
      <c r="E37" s="167"/>
    </row>
    <row r="38" spans="1:5" x14ac:dyDescent="0.25">
      <c r="B38" s="326" t="s">
        <v>481</v>
      </c>
      <c r="C38" s="327">
        <f>SUM(C30/(C32+C34))</f>
        <v>1.4214641080312722</v>
      </c>
    </row>
    <row r="39" spans="1:5" x14ac:dyDescent="0.25">
      <c r="B39" s="328"/>
      <c r="C39" s="329"/>
    </row>
    <row r="40" spans="1:5" x14ac:dyDescent="0.25">
      <c r="C40" s="562"/>
      <c r="D40" s="562"/>
    </row>
    <row r="41" spans="1:5" x14ac:dyDescent="0.25">
      <c r="B41" s="558"/>
      <c r="C41" s="558"/>
      <c r="D41" s="558"/>
    </row>
  </sheetData>
  <mergeCells count="7">
    <mergeCell ref="B41:D41"/>
    <mergeCell ref="A1:D1"/>
    <mergeCell ref="A2:E2"/>
    <mergeCell ref="A3:E3"/>
    <mergeCell ref="A5:C5"/>
    <mergeCell ref="A37:D37"/>
    <mergeCell ref="C40:D40"/>
  </mergeCells>
  <pageMargins left="0.7" right="0.7" top="0.75" bottom="0.75" header="0.3" footer="0.3"/>
  <pageSetup scale="5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workbookViewId="0">
      <selection activeCell="E13" sqref="E13"/>
    </sheetView>
  </sheetViews>
  <sheetFormatPr defaultRowHeight="15" x14ac:dyDescent="0.25"/>
  <sheetData>
    <row r="1" spans="1:5" x14ac:dyDescent="0.25">
      <c r="A1" t="s">
        <v>669</v>
      </c>
    </row>
    <row r="5" spans="1:5" x14ac:dyDescent="0.25">
      <c r="D5" t="s">
        <v>675</v>
      </c>
    </row>
    <row r="7" spans="1:5" x14ac:dyDescent="0.25">
      <c r="C7" t="s">
        <v>670</v>
      </c>
    </row>
    <row r="9" spans="1:5" x14ac:dyDescent="0.25">
      <c r="D9" t="s">
        <v>673</v>
      </c>
    </row>
    <row r="11" spans="1:5" x14ac:dyDescent="0.25">
      <c r="D11" t="s">
        <v>671</v>
      </c>
    </row>
    <row r="13" spans="1:5" x14ac:dyDescent="0.25">
      <c r="E13">
        <f>6.7*10^7/115</f>
        <v>582608.69565217395</v>
      </c>
    </row>
    <row r="14" spans="1:5" x14ac:dyDescent="0.25">
      <c r="D14" t="s">
        <v>672</v>
      </c>
    </row>
    <row r="16" spans="1:5" x14ac:dyDescent="0.25">
      <c r="D16" t="s">
        <v>674</v>
      </c>
    </row>
    <row r="20" spans="5:5" x14ac:dyDescent="0.25">
      <c r="E20" s="524" t="s">
        <v>701</v>
      </c>
    </row>
    <row r="22" spans="5:5" x14ac:dyDescent="0.25">
      <c r="E22" t="s">
        <v>676</v>
      </c>
    </row>
    <row r="23" spans="5:5" x14ac:dyDescent="0.25">
      <c r="E23" t="s">
        <v>677</v>
      </c>
    </row>
    <row r="24" spans="5:5" x14ac:dyDescent="0.25">
      <c r="E24" t="s">
        <v>678</v>
      </c>
    </row>
    <row r="25" spans="5:5" x14ac:dyDescent="0.25">
      <c r="E25" t="s">
        <v>679</v>
      </c>
    </row>
    <row r="26" spans="5:5" x14ac:dyDescent="0.25">
      <c r="E26" t="s">
        <v>680</v>
      </c>
    </row>
    <row r="27" spans="5:5" x14ac:dyDescent="0.25">
      <c r="E27" t="s">
        <v>681</v>
      </c>
    </row>
    <row r="28" spans="5:5" x14ac:dyDescent="0.25">
      <c r="E28" t="s">
        <v>682</v>
      </c>
    </row>
    <row r="29" spans="5:5" x14ac:dyDescent="0.25">
      <c r="E29" t="s">
        <v>683</v>
      </c>
    </row>
    <row r="30" spans="5:5" x14ac:dyDescent="0.25">
      <c r="E30" t="s">
        <v>684</v>
      </c>
    </row>
    <row r="31" spans="5:5" x14ac:dyDescent="0.25">
      <c r="E31" t="s">
        <v>685</v>
      </c>
    </row>
    <row r="32" spans="5:5" x14ac:dyDescent="0.25">
      <c r="E32" t="s">
        <v>686</v>
      </c>
    </row>
    <row r="33" spans="5:5" x14ac:dyDescent="0.25">
      <c r="E33" t="s">
        <v>687</v>
      </c>
    </row>
    <row r="34" spans="5:5" x14ac:dyDescent="0.25">
      <c r="E34" t="s">
        <v>688</v>
      </c>
    </row>
    <row r="35" spans="5:5" x14ac:dyDescent="0.25">
      <c r="E35" t="s">
        <v>689</v>
      </c>
    </row>
    <row r="36" spans="5:5" x14ac:dyDescent="0.25">
      <c r="E36" t="s">
        <v>690</v>
      </c>
    </row>
    <row r="37" spans="5:5" x14ac:dyDescent="0.25">
      <c r="E37" t="s">
        <v>691</v>
      </c>
    </row>
    <row r="38" spans="5:5" x14ac:dyDescent="0.25">
      <c r="E38" t="s">
        <v>692</v>
      </c>
    </row>
    <row r="39" spans="5:5" x14ac:dyDescent="0.25">
      <c r="E39" t="s">
        <v>693</v>
      </c>
    </row>
    <row r="40" spans="5:5" x14ac:dyDescent="0.25">
      <c r="E40" t="s">
        <v>694</v>
      </c>
    </row>
    <row r="41" spans="5:5" x14ac:dyDescent="0.25">
      <c r="E41" t="s">
        <v>695</v>
      </c>
    </row>
    <row r="42" spans="5:5" x14ac:dyDescent="0.25">
      <c r="E42" t="s">
        <v>696</v>
      </c>
    </row>
    <row r="43" spans="5:5" x14ac:dyDescent="0.25">
      <c r="E43" t="s">
        <v>697</v>
      </c>
    </row>
    <row r="44" spans="5:5" x14ac:dyDescent="0.25">
      <c r="E44" t="s">
        <v>698</v>
      </c>
    </row>
    <row r="45" spans="5:5" x14ac:dyDescent="0.25">
      <c r="E45" t="s">
        <v>699</v>
      </c>
    </row>
    <row r="46" spans="5:5" x14ac:dyDescent="0.25">
      <c r="E46" t="s">
        <v>700</v>
      </c>
    </row>
    <row r="49" spans="5:5" x14ac:dyDescent="0.25">
      <c r="E49" t="s">
        <v>703</v>
      </c>
    </row>
    <row r="50" spans="5:5" x14ac:dyDescent="0.25">
      <c r="E50" t="s">
        <v>702</v>
      </c>
    </row>
    <row r="52" spans="5:5" x14ac:dyDescent="0.25">
      <c r="E52" s="524" t="s">
        <v>704</v>
      </c>
    </row>
    <row r="55" spans="5:5" x14ac:dyDescent="0.25">
      <c r="E55" s="524" t="s">
        <v>705</v>
      </c>
    </row>
    <row r="56" spans="5:5" x14ac:dyDescent="0.25">
      <c r="E56" s="523"/>
    </row>
    <row r="57" spans="5:5" x14ac:dyDescent="0.25">
      <c r="E57" s="523"/>
    </row>
    <row r="59" spans="5:5" x14ac:dyDescent="0.25">
      <c r="E59" t="s">
        <v>706</v>
      </c>
    </row>
    <row r="62" spans="5:5" x14ac:dyDescent="0.25">
      <c r="E62" t="s">
        <v>707</v>
      </c>
    </row>
    <row r="68" spans="5:12" x14ac:dyDescent="0.25">
      <c r="E68" t="s">
        <v>708</v>
      </c>
    </row>
    <row r="70" spans="5:12" x14ac:dyDescent="0.25">
      <c r="E70" t="s">
        <v>709</v>
      </c>
      <c r="F70" t="s">
        <v>710</v>
      </c>
      <c r="H70" t="s">
        <v>711</v>
      </c>
    </row>
    <row r="71" spans="5:12" x14ac:dyDescent="0.25">
      <c r="F71" t="s">
        <v>712</v>
      </c>
      <c r="G71" t="s">
        <v>713</v>
      </c>
    </row>
    <row r="72" spans="5:12" x14ac:dyDescent="0.25">
      <c r="E72">
        <v>1</v>
      </c>
      <c r="F72" t="s">
        <v>714</v>
      </c>
      <c r="G72">
        <v>1350</v>
      </c>
      <c r="H72">
        <v>2</v>
      </c>
    </row>
    <row r="73" spans="5:12" x14ac:dyDescent="0.25">
      <c r="E73">
        <v>2</v>
      </c>
      <c r="F73" t="s">
        <v>715</v>
      </c>
      <c r="G73">
        <v>1093</v>
      </c>
      <c r="H73">
        <v>1</v>
      </c>
      <c r="L73" t="s">
        <v>724</v>
      </c>
    </row>
    <row r="74" spans="5:12" x14ac:dyDescent="0.25">
      <c r="E74">
        <v>3</v>
      </c>
      <c r="F74" t="s">
        <v>716</v>
      </c>
      <c r="G74">
        <v>1062</v>
      </c>
      <c r="H74">
        <v>52</v>
      </c>
    </row>
    <row r="75" spans="5:12" x14ac:dyDescent="0.25">
      <c r="E75">
        <v>4</v>
      </c>
      <c r="F75" t="s">
        <v>717</v>
      </c>
      <c r="G75">
        <v>1038</v>
      </c>
      <c r="H75">
        <v>79</v>
      </c>
      <c r="L75" s="524" t="s">
        <v>725</v>
      </c>
    </row>
    <row r="76" spans="5:12" x14ac:dyDescent="0.25">
      <c r="E76">
        <v>5</v>
      </c>
      <c r="F76" t="s">
        <v>718</v>
      </c>
      <c r="G76">
        <v>926</v>
      </c>
      <c r="H76">
        <v>5</v>
      </c>
    </row>
    <row r="77" spans="5:12" x14ac:dyDescent="0.25">
      <c r="E77">
        <v>6</v>
      </c>
      <c r="F77" t="s">
        <v>719</v>
      </c>
      <c r="G77">
        <v>908</v>
      </c>
      <c r="H77">
        <v>12</v>
      </c>
    </row>
    <row r="78" spans="5:12" x14ac:dyDescent="0.25">
      <c r="E78">
        <v>7</v>
      </c>
      <c r="F78" t="s">
        <v>720</v>
      </c>
      <c r="G78">
        <v>801</v>
      </c>
      <c r="H78">
        <v>37</v>
      </c>
    </row>
    <row r="79" spans="5:12" x14ac:dyDescent="0.25">
      <c r="E79">
        <v>8</v>
      </c>
      <c r="F79" t="s">
        <v>721</v>
      </c>
      <c r="G79">
        <v>768</v>
      </c>
      <c r="H79">
        <v>38</v>
      </c>
    </row>
    <row r="80" spans="5:12" x14ac:dyDescent="0.25">
      <c r="E80">
        <v>9</v>
      </c>
      <c r="F80" t="s">
        <v>722</v>
      </c>
      <c r="G80">
        <v>699</v>
      </c>
      <c r="H80">
        <v>119</v>
      </c>
    </row>
    <row r="81" spans="5:8" x14ac:dyDescent="0.25">
      <c r="E81">
        <v>10</v>
      </c>
      <c r="F81" t="s">
        <v>723</v>
      </c>
      <c r="G81">
        <v>624</v>
      </c>
      <c r="H81">
        <v>42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A15" sqref="A15"/>
    </sheetView>
  </sheetViews>
  <sheetFormatPr defaultRowHeight="15" x14ac:dyDescent="0.25"/>
  <cols>
    <col min="1" max="1" width="39" bestFit="1" customWidth="1"/>
    <col min="3" max="3" width="12.5703125" bestFit="1" customWidth="1"/>
    <col min="4" max="4" width="11.5703125" bestFit="1" customWidth="1"/>
    <col min="5" max="5" width="9.85546875" bestFit="1" customWidth="1"/>
    <col min="6" max="6" width="9.5703125" bestFit="1" customWidth="1"/>
    <col min="7" max="7" width="27.28515625" bestFit="1" customWidth="1"/>
  </cols>
  <sheetData>
    <row r="1" spans="1:12" x14ac:dyDescent="0.25">
      <c r="D1" s="1" t="s">
        <v>286</v>
      </c>
    </row>
    <row r="2" spans="1:12" x14ac:dyDescent="0.25">
      <c r="A2" s="205" t="s">
        <v>287</v>
      </c>
      <c r="B2" s="206"/>
      <c r="C2" s="206">
        <v>90</v>
      </c>
      <c r="D2" s="206"/>
      <c r="E2" s="206"/>
      <c r="F2" s="207"/>
    </row>
    <row r="3" spans="1:12" x14ac:dyDescent="0.25">
      <c r="A3" s="208" t="s">
        <v>288</v>
      </c>
      <c r="C3">
        <v>135480</v>
      </c>
      <c r="D3" t="s">
        <v>289</v>
      </c>
      <c r="F3" s="209"/>
    </row>
    <row r="4" spans="1:12" x14ac:dyDescent="0.25">
      <c r="A4" s="210" t="s">
        <v>290</v>
      </c>
      <c r="B4" s="211"/>
      <c r="C4" s="211">
        <v>10838</v>
      </c>
      <c r="D4" s="211" t="s">
        <v>289</v>
      </c>
      <c r="E4" s="211"/>
      <c r="F4" s="212"/>
    </row>
    <row r="5" spans="1:12" x14ac:dyDescent="0.25">
      <c r="A5" s="213" t="s">
        <v>291</v>
      </c>
      <c r="B5" s="214"/>
      <c r="C5" s="176" t="s">
        <v>659</v>
      </c>
      <c r="D5" s="214" t="s">
        <v>292</v>
      </c>
      <c r="E5" s="214" t="s">
        <v>293</v>
      </c>
      <c r="F5" s="215" t="s">
        <v>294</v>
      </c>
      <c r="G5" s="144">
        <v>10000</v>
      </c>
    </row>
    <row r="6" spans="1:12" x14ac:dyDescent="0.25">
      <c r="A6" s="208" t="s">
        <v>295</v>
      </c>
      <c r="C6" s="144">
        <v>29.6936</v>
      </c>
      <c r="D6" s="17">
        <f>C6/C19</f>
        <v>0.21677325156957217</v>
      </c>
      <c r="E6" s="408">
        <f>C6/$C$3*1000</f>
        <v>0.21917330971361088</v>
      </c>
      <c r="F6" s="408">
        <f>C6/$C$2</f>
        <v>0.32992888888888888</v>
      </c>
    </row>
    <row r="7" spans="1:12" x14ac:dyDescent="0.25">
      <c r="A7" s="210" t="s">
        <v>296</v>
      </c>
      <c r="B7" s="211"/>
      <c r="C7" s="144">
        <v>0.35149999999999998</v>
      </c>
      <c r="D7" s="216">
        <f>C7/C19</f>
        <v>2.5660680391297996E-3</v>
      </c>
      <c r="E7" s="408">
        <f>C7/C3*1000</f>
        <v>2.5944788898730441E-3</v>
      </c>
      <c r="F7" s="408">
        <f t="shared" ref="F7:F19" si="0">C7/$C$2</f>
        <v>3.9055555555555553E-3</v>
      </c>
    </row>
    <row r="8" spans="1:12" x14ac:dyDescent="0.25">
      <c r="A8" s="208" t="s">
        <v>297</v>
      </c>
      <c r="C8" s="1">
        <f>SUM(C6:C7)</f>
        <v>30.045100000000001</v>
      </c>
      <c r="D8" s="17">
        <f>C8/C19</f>
        <v>0.21933931960870198</v>
      </c>
      <c r="E8" s="408">
        <f t="shared" ref="E8:E10" si="1">C8/$C$3*1000</f>
        <v>0.22176778860348392</v>
      </c>
      <c r="F8" s="408">
        <f t="shared" si="0"/>
        <v>0.33383444444444443</v>
      </c>
    </row>
    <row r="9" spans="1:12" x14ac:dyDescent="0.25">
      <c r="A9" s="208" t="s">
        <v>298</v>
      </c>
      <c r="C9" s="144">
        <v>42</v>
      </c>
      <c r="D9" s="17">
        <f>C9/C19</f>
        <v>0.30661410424879543</v>
      </c>
      <c r="E9" s="408">
        <f t="shared" si="1"/>
        <v>0.3100088573959256</v>
      </c>
      <c r="F9" s="408">
        <f t="shared" si="0"/>
        <v>0.46666666666666667</v>
      </c>
    </row>
    <row r="10" spans="1:12" x14ac:dyDescent="0.25">
      <c r="A10" s="210" t="s">
        <v>299</v>
      </c>
      <c r="B10" s="211"/>
      <c r="C10" s="144">
        <v>35.306100000000001</v>
      </c>
      <c r="D10" s="218">
        <f>C10/C19</f>
        <v>0.25774638633377134</v>
      </c>
      <c r="E10" s="408">
        <f t="shared" si="1"/>
        <v>0.26060008857395922</v>
      </c>
      <c r="F10" s="408">
        <f t="shared" si="0"/>
        <v>0.39229000000000003</v>
      </c>
    </row>
    <row r="11" spans="1:12" x14ac:dyDescent="0.25">
      <c r="A11" s="208" t="s">
        <v>300</v>
      </c>
      <c r="C11">
        <f>SUM(C9:C10)</f>
        <v>77.306100000000001</v>
      </c>
      <c r="D11" s="17">
        <f>C11/C19</f>
        <v>0.56436049058256677</v>
      </c>
      <c r="E11" s="408">
        <f>C11/$C$3*1000</f>
        <v>0.57060894596988487</v>
      </c>
      <c r="F11" s="408">
        <f t="shared" si="0"/>
        <v>0.8589566666666667</v>
      </c>
    </row>
    <row r="12" spans="1:12" x14ac:dyDescent="0.25">
      <c r="A12" s="219" t="s">
        <v>301</v>
      </c>
      <c r="B12" s="220"/>
      <c r="C12" s="220">
        <f>C8+C11</f>
        <v>107.35120000000001</v>
      </c>
      <c r="D12" s="221">
        <f>C12/C19</f>
        <v>0.78369981019126878</v>
      </c>
      <c r="E12" s="408">
        <f>C12/$C$3*1000</f>
        <v>0.79237673457336888</v>
      </c>
      <c r="F12" s="408">
        <f t="shared" si="0"/>
        <v>1.1927911111111111</v>
      </c>
    </row>
    <row r="13" spans="1:12" x14ac:dyDescent="0.25">
      <c r="A13" s="208" t="s">
        <v>302</v>
      </c>
      <c r="C13" s="144">
        <v>10.95</v>
      </c>
      <c r="D13" s="17">
        <f>C13/C19</f>
        <v>7.9938677179150222E-2</v>
      </c>
      <c r="E13" s="408">
        <f t="shared" ref="E13:E19" si="2">C13/$C$3*1000</f>
        <v>8.0823737821080599E-2</v>
      </c>
      <c r="F13" s="408">
        <f t="shared" si="0"/>
        <v>0.12166666666666666</v>
      </c>
      <c r="L13" s="452"/>
    </row>
    <row r="14" spans="1:12" x14ac:dyDescent="0.25">
      <c r="A14" s="208" t="s">
        <v>303</v>
      </c>
      <c r="C14" s="144">
        <v>2.5</v>
      </c>
      <c r="D14" s="17">
        <f>C14/C19</f>
        <v>1.8250839538618772E-2</v>
      </c>
      <c r="E14" s="408">
        <f t="shared" si="2"/>
        <v>1.8452908178328904E-2</v>
      </c>
      <c r="F14" s="408">
        <f t="shared" si="0"/>
        <v>2.7777777777777776E-2</v>
      </c>
    </row>
    <row r="15" spans="1:12" x14ac:dyDescent="0.25">
      <c r="A15" s="208" t="s">
        <v>204</v>
      </c>
      <c r="C15" s="144">
        <v>5.3849999999999998</v>
      </c>
      <c r="D15" s="17">
        <f>C15/C19</f>
        <v>3.9312308366184837E-2</v>
      </c>
      <c r="E15" s="408">
        <f t="shared" si="2"/>
        <v>3.9747564216120454E-2</v>
      </c>
      <c r="F15" s="408">
        <f t="shared" si="0"/>
        <v>5.9833333333333329E-2</v>
      </c>
    </row>
    <row r="16" spans="1:12" x14ac:dyDescent="0.25">
      <c r="A16" s="208" t="s">
        <v>304</v>
      </c>
      <c r="C16" s="144">
        <v>2.75</v>
      </c>
      <c r="D16" s="17">
        <f>C16/C19</f>
        <v>2.0075923492480652E-2</v>
      </c>
      <c r="E16" s="408">
        <f t="shared" si="2"/>
        <v>2.0298198996161795E-2</v>
      </c>
      <c r="F16" s="408">
        <f t="shared" si="0"/>
        <v>3.0555555555555555E-2</v>
      </c>
    </row>
    <row r="17" spans="1:7" x14ac:dyDescent="0.25">
      <c r="A17" s="208" t="s">
        <v>305</v>
      </c>
      <c r="C17" s="144">
        <v>8.0437999999999992</v>
      </c>
      <c r="D17" s="17">
        <f>C17/C19</f>
        <v>5.8722441232296675E-2</v>
      </c>
      <c r="E17" s="408">
        <f t="shared" si="2"/>
        <v>5.9372601121936812E-2</v>
      </c>
      <c r="F17" s="408">
        <f t="shared" si="0"/>
        <v>8.9375555555555541E-2</v>
      </c>
    </row>
    <row r="18" spans="1:7" x14ac:dyDescent="0.25">
      <c r="A18" s="222" t="s">
        <v>306</v>
      </c>
      <c r="B18" s="223"/>
      <c r="C18" s="223">
        <f>SUM(C13:C17)</f>
        <v>29.628799999999998</v>
      </c>
      <c r="D18" s="224">
        <v>0.21</v>
      </c>
      <c r="E18" s="408">
        <f t="shared" si="2"/>
        <v>0.21869501033362856</v>
      </c>
      <c r="F18" s="408">
        <f t="shared" si="0"/>
        <v>0.32920888888888888</v>
      </c>
    </row>
    <row r="19" spans="1:7" x14ac:dyDescent="0.25">
      <c r="A19" s="225" t="s">
        <v>30</v>
      </c>
      <c r="B19" s="226"/>
      <c r="C19" s="226">
        <f>C12+C18</f>
        <v>136.98000000000002</v>
      </c>
      <c r="D19" s="227">
        <v>1</v>
      </c>
      <c r="E19" s="453">
        <f t="shared" si="2"/>
        <v>1.0110717449069975</v>
      </c>
      <c r="F19" s="453">
        <f t="shared" si="0"/>
        <v>1.5220000000000002</v>
      </c>
    </row>
    <row r="22" spans="1:7" x14ac:dyDescent="0.25">
      <c r="A22" s="208" t="s">
        <v>204</v>
      </c>
      <c r="C22" s="2">
        <f>'Loan Repay Sch'!F19+'Loan Repay Sch'!J19+'Loan Repay Sch'!N7+'Loan Repay Sch'!N8+'Loan Repay Sch'!N9</f>
        <v>5.384999999999998</v>
      </c>
    </row>
    <row r="23" spans="1:7" x14ac:dyDescent="0.25">
      <c r="G23" s="37"/>
    </row>
    <row r="24" spans="1:7" x14ac:dyDescent="0.25">
      <c r="C24">
        <f>C16+C14+C13</f>
        <v>16.2</v>
      </c>
    </row>
    <row r="25" spans="1:7" x14ac:dyDescent="0.25">
      <c r="G25" s="37"/>
    </row>
  </sheetData>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27"/>
  <sheetViews>
    <sheetView workbookViewId="0">
      <selection activeCell="N17" sqref="N17"/>
    </sheetView>
  </sheetViews>
  <sheetFormatPr defaultRowHeight="15" x14ac:dyDescent="0.25"/>
  <cols>
    <col min="2" max="2" width="11.140625" bestFit="1" customWidth="1"/>
    <col min="3" max="3" width="12.5703125" customWidth="1"/>
    <col min="4" max="4" width="12" bestFit="1" customWidth="1"/>
    <col min="7" max="7" width="13.7109375" bestFit="1" customWidth="1"/>
    <col min="11" max="11" width="15.85546875" bestFit="1" customWidth="1"/>
  </cols>
  <sheetData>
    <row r="1" spans="1:56" x14ac:dyDescent="0.25">
      <c r="A1" s="294" t="s">
        <v>467</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AY1" s="294"/>
      <c r="AZ1" s="294"/>
      <c r="BA1" s="294"/>
      <c r="BB1" s="294"/>
      <c r="BC1" s="294"/>
      <c r="BD1" s="294"/>
    </row>
    <row r="2" spans="1:56" ht="15.75" thickBot="1" x14ac:dyDescent="0.3"/>
    <row r="3" spans="1:56" ht="19.5" thickBot="1" x14ac:dyDescent="0.35">
      <c r="A3" s="176" t="s">
        <v>660</v>
      </c>
      <c r="C3" s="569" t="s">
        <v>196</v>
      </c>
      <c r="D3" s="570"/>
      <c r="E3" s="570"/>
      <c r="F3" s="570"/>
      <c r="G3" s="570"/>
      <c r="H3" s="570"/>
      <c r="I3" s="570"/>
      <c r="J3" s="570"/>
      <c r="K3" s="570"/>
      <c r="L3" s="570"/>
      <c r="M3" s="570"/>
      <c r="N3" s="570"/>
      <c r="O3" s="570"/>
      <c r="P3" s="570"/>
      <c r="Q3" s="571"/>
    </row>
    <row r="4" spans="1:56" ht="15.75" thickBot="1" x14ac:dyDescent="0.3"/>
    <row r="5" spans="1:56" ht="15.75" thickBot="1" x14ac:dyDescent="0.3">
      <c r="A5">
        <v>10000</v>
      </c>
      <c r="C5" s="566">
        <v>2025</v>
      </c>
      <c r="D5" s="567"/>
      <c r="E5" s="567"/>
      <c r="F5" s="568"/>
      <c r="G5" s="566">
        <v>2026</v>
      </c>
      <c r="H5" s="567"/>
      <c r="I5" s="567"/>
      <c r="J5" s="568"/>
      <c r="K5" s="566">
        <v>2027</v>
      </c>
      <c r="L5" s="567"/>
      <c r="M5" s="567"/>
      <c r="N5" s="568"/>
      <c r="O5" s="566" t="s">
        <v>89</v>
      </c>
      <c r="P5" s="567"/>
      <c r="Q5" s="568"/>
      <c r="R5" s="566" t="s">
        <v>90</v>
      </c>
      <c r="S5" s="567"/>
      <c r="T5" s="568"/>
      <c r="U5" s="566" t="s">
        <v>91</v>
      </c>
      <c r="V5" s="567"/>
      <c r="W5" s="568"/>
      <c r="X5" s="566" t="s">
        <v>88</v>
      </c>
      <c r="Y5" s="567"/>
      <c r="Z5" s="568"/>
      <c r="AA5" s="566" t="s">
        <v>92</v>
      </c>
      <c r="AB5" s="567"/>
      <c r="AC5" s="568"/>
      <c r="AD5" s="566" t="s">
        <v>93</v>
      </c>
      <c r="AE5" s="567"/>
      <c r="AF5" s="568"/>
      <c r="AG5" s="566" t="s">
        <v>94</v>
      </c>
      <c r="AH5" s="567"/>
      <c r="AI5" s="568"/>
      <c r="AJ5" s="566" t="s">
        <v>100</v>
      </c>
      <c r="AK5" s="567"/>
      <c r="AL5" s="568"/>
      <c r="AM5" s="566" t="s">
        <v>101</v>
      </c>
      <c r="AN5" s="567"/>
      <c r="AO5" s="568"/>
      <c r="AP5" s="566" t="s">
        <v>102</v>
      </c>
      <c r="AQ5" s="567"/>
      <c r="AR5" s="568"/>
      <c r="AS5" s="566" t="s">
        <v>103</v>
      </c>
      <c r="AT5" s="567"/>
      <c r="AU5" s="568"/>
      <c r="AV5" s="566" t="s">
        <v>104</v>
      </c>
      <c r="AW5" s="567"/>
      <c r="AX5" s="568"/>
      <c r="AY5" s="563" t="s">
        <v>105</v>
      </c>
      <c r="AZ5" s="564"/>
      <c r="BA5" s="565"/>
      <c r="BB5" s="563" t="s">
        <v>116</v>
      </c>
      <c r="BC5" s="564"/>
      <c r="BD5" s="565"/>
    </row>
    <row r="6" spans="1:56" x14ac:dyDescent="0.25">
      <c r="C6" s="31" t="s">
        <v>195</v>
      </c>
      <c r="D6" s="31" t="s">
        <v>114</v>
      </c>
      <c r="E6" s="32" t="s">
        <v>197</v>
      </c>
      <c r="F6" s="33" t="s">
        <v>31</v>
      </c>
      <c r="G6" s="32" t="s">
        <v>195</v>
      </c>
      <c r="H6" s="31" t="s">
        <v>114</v>
      </c>
      <c r="I6" s="32" t="s">
        <v>197</v>
      </c>
      <c r="J6" s="33" t="s">
        <v>31</v>
      </c>
      <c r="K6" s="32" t="s">
        <v>195</v>
      </c>
      <c r="L6" s="31" t="s">
        <v>114</v>
      </c>
      <c r="M6" s="32" t="s">
        <v>197</v>
      </c>
      <c r="N6" s="33" t="s">
        <v>31</v>
      </c>
      <c r="O6" s="31" t="s">
        <v>114</v>
      </c>
      <c r="P6" s="32" t="s">
        <v>197</v>
      </c>
      <c r="Q6" s="33" t="s">
        <v>31</v>
      </c>
      <c r="R6" s="31" t="s">
        <v>114</v>
      </c>
      <c r="S6" s="32" t="s">
        <v>197</v>
      </c>
      <c r="T6" s="33" t="s">
        <v>31</v>
      </c>
      <c r="U6" s="31" t="s">
        <v>114</v>
      </c>
      <c r="V6" s="32" t="s">
        <v>197</v>
      </c>
      <c r="W6" s="33" t="s">
        <v>31</v>
      </c>
      <c r="X6" s="31" t="s">
        <v>114</v>
      </c>
      <c r="Y6" s="32" t="s">
        <v>197</v>
      </c>
      <c r="Z6" s="33" t="s">
        <v>31</v>
      </c>
      <c r="AA6" s="31" t="s">
        <v>114</v>
      </c>
      <c r="AB6" s="32" t="s">
        <v>197</v>
      </c>
      <c r="AC6" s="33" t="s">
        <v>31</v>
      </c>
      <c r="AD6" s="31" t="s">
        <v>114</v>
      </c>
      <c r="AE6" s="32" t="s">
        <v>197</v>
      </c>
      <c r="AF6" s="33" t="s">
        <v>31</v>
      </c>
      <c r="AG6" s="31" t="s">
        <v>114</v>
      </c>
      <c r="AH6" s="32" t="s">
        <v>197</v>
      </c>
      <c r="AI6" s="33" t="s">
        <v>31</v>
      </c>
      <c r="AJ6" s="31" t="s">
        <v>114</v>
      </c>
      <c r="AK6" s="32" t="s">
        <v>197</v>
      </c>
      <c r="AL6" s="33" t="s">
        <v>31</v>
      </c>
      <c r="AM6" s="31" t="s">
        <v>114</v>
      </c>
      <c r="AN6" s="32" t="s">
        <v>197</v>
      </c>
      <c r="AO6" s="33" t="s">
        <v>31</v>
      </c>
      <c r="AP6" s="31" t="s">
        <v>114</v>
      </c>
      <c r="AQ6" s="32" t="s">
        <v>197</v>
      </c>
      <c r="AR6" s="33" t="s">
        <v>31</v>
      </c>
      <c r="AS6" s="31" t="s">
        <v>114</v>
      </c>
      <c r="AT6" s="32" t="s">
        <v>197</v>
      </c>
      <c r="AU6" s="33" t="s">
        <v>31</v>
      </c>
      <c r="AV6" s="31" t="s">
        <v>114</v>
      </c>
      <c r="AW6" s="32" t="s">
        <v>197</v>
      </c>
      <c r="AX6" s="32" t="s">
        <v>31</v>
      </c>
      <c r="AY6" s="53"/>
      <c r="AZ6" s="129"/>
      <c r="BA6" s="129"/>
      <c r="BB6" s="129"/>
      <c r="BC6" s="129"/>
      <c r="BD6" s="130"/>
    </row>
    <row r="7" spans="1:56" x14ac:dyDescent="0.25">
      <c r="B7" s="1" t="s">
        <v>75</v>
      </c>
      <c r="C7" s="91"/>
      <c r="D7" s="34"/>
      <c r="E7" s="29"/>
      <c r="F7" s="461">
        <f>D7*0.09/12</f>
        <v>0</v>
      </c>
      <c r="G7" s="37">
        <v>3</v>
      </c>
      <c r="H7" s="459">
        <f>D18+G7</f>
        <v>18</v>
      </c>
      <c r="I7" s="29"/>
      <c r="J7" s="460">
        <f>H7*$D$26</f>
        <v>0.15</v>
      </c>
      <c r="K7" s="37">
        <v>6</v>
      </c>
      <c r="L7" s="459">
        <f>H18+K7</f>
        <v>67</v>
      </c>
      <c r="M7" s="29"/>
      <c r="N7" s="460">
        <f>L7*$D$26</f>
        <v>0.55833333333333335</v>
      </c>
      <c r="O7" s="459">
        <f>L18-M18</f>
        <v>75.200000000000017</v>
      </c>
      <c r="P7" s="37">
        <f>$D$27</f>
        <v>0.53333333333333333</v>
      </c>
      <c r="Q7" s="460">
        <f>(O7-P7)*$D$26</f>
        <v>0.62222222222222234</v>
      </c>
      <c r="R7" s="459">
        <f>O18-P18</f>
        <v>68.80000000000004</v>
      </c>
      <c r="S7" s="37">
        <f t="shared" ref="S7:S18" si="0">$D$27</f>
        <v>0.53333333333333333</v>
      </c>
      <c r="T7" s="460">
        <f>(R7-S7)*$D$26</f>
        <v>0.56888888888888922</v>
      </c>
      <c r="U7" s="459">
        <f>R18-S18</f>
        <v>62.400000000000063</v>
      </c>
      <c r="V7" s="37">
        <f t="shared" ref="V7:V18" si="1">$D$27</f>
        <v>0.53333333333333333</v>
      </c>
      <c r="W7" s="460">
        <f>(U7-V7)*$D$26</f>
        <v>0.5155555555555561</v>
      </c>
      <c r="X7" s="459">
        <f>U18-V18</f>
        <v>56.000000000000085</v>
      </c>
      <c r="Y7" s="37">
        <f t="shared" ref="Y7:Y18" si="2">$D$27</f>
        <v>0.53333333333333333</v>
      </c>
      <c r="Z7" s="35">
        <f>(X7-Y7)*$D$26</f>
        <v>0.46222222222222292</v>
      </c>
      <c r="AA7" s="34">
        <f>X18-Y18</f>
        <v>49.600000000000108</v>
      </c>
      <c r="AB7" s="37">
        <f t="shared" ref="AB7:AB18" si="3">$D$27</f>
        <v>0.53333333333333333</v>
      </c>
      <c r="AC7" s="460">
        <f>(AA7-AB7)*$D$26</f>
        <v>0.4088888888888898</v>
      </c>
      <c r="AD7" s="459">
        <f>AA18-AB18</f>
        <v>43.200000000000131</v>
      </c>
      <c r="AE7" s="37">
        <f t="shared" ref="AE7:AE18" si="4">$D$27</f>
        <v>0.53333333333333333</v>
      </c>
      <c r="AF7" s="460">
        <f>(AD7-AE7)*$D$26</f>
        <v>0.35555555555555668</v>
      </c>
      <c r="AG7" s="459">
        <f>AD18-AE18</f>
        <v>36.800000000000153</v>
      </c>
      <c r="AH7" s="37">
        <f t="shared" ref="AH7:AH18" si="5">$D$27</f>
        <v>0.53333333333333333</v>
      </c>
      <c r="AI7" s="460">
        <f>AG7*$D$26</f>
        <v>0.30666666666666792</v>
      </c>
      <c r="AJ7" s="459">
        <f>AG18-AH18</f>
        <v>30.400000000000166</v>
      </c>
      <c r="AK7" s="37">
        <f t="shared" ref="AK7:AK18" si="6">$D$27</f>
        <v>0.53333333333333333</v>
      </c>
      <c r="AL7" s="460">
        <f>AJ7*$D$26</f>
        <v>0.25333333333333469</v>
      </c>
      <c r="AM7" s="459">
        <f>AJ18-AK18</f>
        <v>24.000000000000146</v>
      </c>
      <c r="AN7" s="37">
        <f t="shared" ref="AN7:AN18" si="7">$D$27</f>
        <v>0.53333333333333333</v>
      </c>
      <c r="AO7" s="460">
        <f>AM7*$D$26</f>
        <v>0.2000000000000012</v>
      </c>
      <c r="AP7" s="459">
        <f>AM18-AN18</f>
        <v>17.600000000000126</v>
      </c>
      <c r="AQ7" s="37">
        <f t="shared" ref="AQ7:AQ18" si="8">$D$27</f>
        <v>0.53333333333333333</v>
      </c>
      <c r="AR7" s="460">
        <f>AP7*$D$26</f>
        <v>0.14666666666666772</v>
      </c>
      <c r="AS7" s="459">
        <f>AP18-AQ18</f>
        <v>11.200000000000122</v>
      </c>
      <c r="AT7" s="37">
        <f t="shared" ref="AT7:AT18" si="9">$D$27</f>
        <v>0.53333333333333333</v>
      </c>
      <c r="AU7" s="460">
        <f>AS7*$D$26</f>
        <v>9.3333333333334351E-2</v>
      </c>
      <c r="AV7" s="459">
        <f>AS18-AT18</f>
        <v>4.8000000000001233</v>
      </c>
      <c r="AW7" s="37">
        <f t="shared" ref="AW7:AW15" si="10">$D$27</f>
        <v>0.53333333333333333</v>
      </c>
      <c r="AX7" s="469">
        <f>AV7*$D$26</f>
        <v>4.0000000000001028E-2</v>
      </c>
      <c r="AY7" s="48"/>
      <c r="AZ7" s="3"/>
      <c r="BA7" s="3"/>
      <c r="BB7" s="3"/>
      <c r="BC7" s="3"/>
      <c r="BD7" s="131"/>
    </row>
    <row r="8" spans="1:56" x14ac:dyDescent="0.25">
      <c r="B8" s="1" t="s">
        <v>76</v>
      </c>
      <c r="C8" s="91"/>
      <c r="D8" s="34"/>
      <c r="E8" s="29"/>
      <c r="F8" s="461">
        <f t="shared" ref="F8:F12" si="11">D8*0.09/12</f>
        <v>0</v>
      </c>
      <c r="G8" s="37">
        <v>3</v>
      </c>
      <c r="H8" s="459">
        <f>H7+G8</f>
        <v>21</v>
      </c>
      <c r="I8" s="29"/>
      <c r="J8" s="460">
        <f t="shared" ref="J8:J18" si="12">H8*$D$26</f>
        <v>0.17499999999999999</v>
      </c>
      <c r="K8" s="37">
        <v>6.5</v>
      </c>
      <c r="L8" s="459">
        <f>L7+K8</f>
        <v>73.5</v>
      </c>
      <c r="M8" s="29"/>
      <c r="N8" s="460">
        <f t="shared" ref="N8:N9" si="13">L8*$D$26</f>
        <v>0.61250000000000004</v>
      </c>
      <c r="O8" s="459">
        <f>O7-P7</f>
        <v>74.666666666666686</v>
      </c>
      <c r="P8" s="37">
        <f t="shared" ref="P8:P18" si="14">$D$27</f>
        <v>0.53333333333333333</v>
      </c>
      <c r="Q8" s="460">
        <f t="shared" ref="Q8:Q18" si="15">(O8-P8)*$D$26</f>
        <v>0.61777777777777798</v>
      </c>
      <c r="R8" s="459">
        <f>R7-S7</f>
        <v>68.266666666666708</v>
      </c>
      <c r="S8" s="37">
        <f t="shared" si="0"/>
        <v>0.53333333333333333</v>
      </c>
      <c r="T8" s="460">
        <f t="shared" ref="T8:T18" si="16">(R8-S8)*$D$26</f>
        <v>0.56444444444444475</v>
      </c>
      <c r="U8" s="459">
        <f>U7-V7</f>
        <v>61.866666666666731</v>
      </c>
      <c r="V8" s="37">
        <f t="shared" si="1"/>
        <v>0.53333333333333333</v>
      </c>
      <c r="W8" s="460">
        <f t="shared" ref="W8:W18" si="17">(U8-V8)*$D$26</f>
        <v>0.51111111111111163</v>
      </c>
      <c r="X8" s="459">
        <f>X7-Y7</f>
        <v>55.466666666666754</v>
      </c>
      <c r="Y8" s="37">
        <f t="shared" si="2"/>
        <v>0.53333333333333333</v>
      </c>
      <c r="Z8" s="460">
        <f t="shared" ref="Z8:Z18" si="18">(X8-Y8)*$D$26</f>
        <v>0.45777777777777851</v>
      </c>
      <c r="AA8" s="459">
        <f>AA7-AB7</f>
        <v>49.066666666666777</v>
      </c>
      <c r="AB8" s="37">
        <f t="shared" si="3"/>
        <v>0.53333333333333333</v>
      </c>
      <c r="AC8" s="460">
        <f t="shared" ref="AC8:AC18" si="19">(AA8-AB8)*$D$26</f>
        <v>0.40444444444444538</v>
      </c>
      <c r="AD8" s="459">
        <f>AD7-AE7</f>
        <v>42.666666666666799</v>
      </c>
      <c r="AE8" s="37">
        <f t="shared" si="4"/>
        <v>0.53333333333333333</v>
      </c>
      <c r="AF8" s="460">
        <f t="shared" ref="AF8:AF18" si="20">(AD8-AE8)*$D$26</f>
        <v>0.35111111111111221</v>
      </c>
      <c r="AG8" s="459">
        <f>AG7-AH7</f>
        <v>36.266666666666822</v>
      </c>
      <c r="AH8" s="37">
        <f t="shared" si="5"/>
        <v>0.53333333333333333</v>
      </c>
      <c r="AI8" s="460">
        <f t="shared" ref="AI8:AI18" si="21">AG8*$D$26</f>
        <v>0.3022222222222235</v>
      </c>
      <c r="AJ8" s="459">
        <f>AJ7-AK7</f>
        <v>29.866666666666831</v>
      </c>
      <c r="AK8" s="37">
        <f t="shared" si="6"/>
        <v>0.53333333333333333</v>
      </c>
      <c r="AL8" s="460">
        <f t="shared" ref="AL8:AL18" si="22">AJ8*$D$26</f>
        <v>0.24888888888889024</v>
      </c>
      <c r="AM8" s="459">
        <f>AM7-AN7</f>
        <v>23.466666666666811</v>
      </c>
      <c r="AN8" s="37">
        <f t="shared" si="7"/>
        <v>0.53333333333333333</v>
      </c>
      <c r="AO8" s="460">
        <f t="shared" ref="AO8:AO18" si="23">AM8*$D$26</f>
        <v>0.19555555555555676</v>
      </c>
      <c r="AP8" s="459">
        <f>AP7-AQ7</f>
        <v>17.066666666666791</v>
      </c>
      <c r="AQ8" s="37">
        <f t="shared" si="8"/>
        <v>0.53333333333333333</v>
      </c>
      <c r="AR8" s="460">
        <f t="shared" ref="AR8:AR18" si="24">AP8*$D$26</f>
        <v>0.14222222222222325</v>
      </c>
      <c r="AS8" s="459">
        <f>AS7-AT7</f>
        <v>10.666666666666789</v>
      </c>
      <c r="AT8" s="37">
        <f t="shared" si="9"/>
        <v>0.53333333333333333</v>
      </c>
      <c r="AU8" s="460">
        <f t="shared" ref="AU8:AU18" si="25">AS8*$D$26</f>
        <v>8.8888888888889905E-2</v>
      </c>
      <c r="AV8" s="459">
        <f>AV7-AW7</f>
        <v>4.2666666666667901</v>
      </c>
      <c r="AW8" s="37">
        <f t="shared" si="10"/>
        <v>0.53333333333333333</v>
      </c>
      <c r="AX8" s="469">
        <f t="shared" ref="AX8:AX15" si="26">AV8*$D$26</f>
        <v>3.5555555555556582E-2</v>
      </c>
      <c r="AY8" s="48"/>
      <c r="AZ8" s="3"/>
      <c r="BA8" s="3"/>
      <c r="BB8" s="3"/>
      <c r="BC8" s="3"/>
      <c r="BD8" s="131"/>
    </row>
    <row r="9" spans="1:56" x14ac:dyDescent="0.25">
      <c r="B9" s="1" t="s">
        <v>77</v>
      </c>
      <c r="C9" s="91"/>
      <c r="D9" s="34"/>
      <c r="E9" s="29"/>
      <c r="F9" s="461">
        <f t="shared" si="11"/>
        <v>0</v>
      </c>
      <c r="G9" s="37">
        <v>3</v>
      </c>
      <c r="H9" s="459">
        <f t="shared" ref="H9:H18" si="27">H8+G9</f>
        <v>24</v>
      </c>
      <c r="I9" s="29"/>
      <c r="J9" s="460">
        <f t="shared" si="12"/>
        <v>0.2</v>
      </c>
      <c r="K9" s="37">
        <v>6.5</v>
      </c>
      <c r="L9" s="459">
        <f>L8+K9</f>
        <v>80</v>
      </c>
      <c r="M9" s="29"/>
      <c r="N9" s="460">
        <f t="shared" si="13"/>
        <v>0.66666666666666663</v>
      </c>
      <c r="O9" s="459">
        <f t="shared" ref="O9:O18" si="28">O8-P8</f>
        <v>74.133333333333354</v>
      </c>
      <c r="P9" s="37">
        <f t="shared" si="14"/>
        <v>0.53333333333333333</v>
      </c>
      <c r="Q9" s="460">
        <f t="shared" si="15"/>
        <v>0.61333333333333351</v>
      </c>
      <c r="R9" s="459">
        <f t="shared" ref="R9:R18" si="29">R8-S8</f>
        <v>67.733333333333377</v>
      </c>
      <c r="S9" s="37">
        <f t="shared" si="0"/>
        <v>0.53333333333333333</v>
      </c>
      <c r="T9" s="460">
        <f t="shared" si="16"/>
        <v>0.56000000000000039</v>
      </c>
      <c r="U9" s="459">
        <f t="shared" ref="U9:U18" si="30">U8-V8</f>
        <v>61.3333333333334</v>
      </c>
      <c r="V9" s="37">
        <f t="shared" si="1"/>
        <v>0.53333333333333333</v>
      </c>
      <c r="W9" s="460">
        <f t="shared" si="17"/>
        <v>0.50666666666666726</v>
      </c>
      <c r="X9" s="459">
        <f t="shared" ref="X9:X18" si="31">X8-Y8</f>
        <v>54.933333333333422</v>
      </c>
      <c r="Y9" s="37">
        <f t="shared" si="2"/>
        <v>0.53333333333333333</v>
      </c>
      <c r="Z9" s="460">
        <f t="shared" si="18"/>
        <v>0.45333333333333409</v>
      </c>
      <c r="AA9" s="459">
        <f t="shared" ref="AA9:AA18" si="32">AA8-AB8</f>
        <v>48.533333333333445</v>
      </c>
      <c r="AB9" s="37">
        <f t="shared" si="3"/>
        <v>0.53333333333333333</v>
      </c>
      <c r="AC9" s="460">
        <f t="shared" si="19"/>
        <v>0.40000000000000097</v>
      </c>
      <c r="AD9" s="459">
        <f t="shared" ref="AD9:AD18" si="33">AD8-AE8</f>
        <v>42.133333333333468</v>
      </c>
      <c r="AE9" s="37">
        <f t="shared" si="4"/>
        <v>0.53333333333333333</v>
      </c>
      <c r="AF9" s="460">
        <f t="shared" si="20"/>
        <v>0.34666666666666779</v>
      </c>
      <c r="AG9" s="459">
        <f t="shared" ref="AG9:AG18" si="34">AG8-AH8</f>
        <v>35.733333333333491</v>
      </c>
      <c r="AH9" s="37">
        <f t="shared" si="5"/>
        <v>0.53333333333333333</v>
      </c>
      <c r="AI9" s="460">
        <f t="shared" si="21"/>
        <v>0.29777777777777908</v>
      </c>
      <c r="AJ9" s="459">
        <f t="shared" ref="AJ9:AJ18" si="35">AJ8-AK8</f>
        <v>29.333333333333496</v>
      </c>
      <c r="AK9" s="37">
        <f t="shared" si="6"/>
        <v>0.53333333333333333</v>
      </c>
      <c r="AL9" s="460">
        <f t="shared" si="22"/>
        <v>0.2444444444444458</v>
      </c>
      <c r="AM9" s="459">
        <f t="shared" ref="AM9:AM18" si="36">AM8-AN8</f>
        <v>22.933333333333476</v>
      </c>
      <c r="AN9" s="37">
        <f t="shared" si="7"/>
        <v>0.53333333333333333</v>
      </c>
      <c r="AO9" s="460">
        <f t="shared" si="23"/>
        <v>0.19111111111111229</v>
      </c>
      <c r="AP9" s="459">
        <f t="shared" ref="AP9:AP18" si="37">AP8-AQ8</f>
        <v>16.533333333333456</v>
      </c>
      <c r="AQ9" s="37">
        <f t="shared" si="8"/>
        <v>0.53333333333333333</v>
      </c>
      <c r="AR9" s="460">
        <f t="shared" si="24"/>
        <v>0.1377777777777788</v>
      </c>
      <c r="AS9" s="459">
        <f t="shared" ref="AS9:AS18" si="38">AS8-AT8</f>
        <v>10.133333333333455</v>
      </c>
      <c r="AT9" s="37">
        <f t="shared" si="9"/>
        <v>0.53333333333333333</v>
      </c>
      <c r="AU9" s="460">
        <f t="shared" si="25"/>
        <v>8.444444444444546E-2</v>
      </c>
      <c r="AV9" s="459">
        <f t="shared" ref="AV9:AV16" si="39">AV8-AW8</f>
        <v>3.7333333333334568</v>
      </c>
      <c r="AW9" s="37">
        <f t="shared" si="10"/>
        <v>0.53333333333333333</v>
      </c>
      <c r="AX9" s="469">
        <f t="shared" si="26"/>
        <v>3.1111111111112141E-2</v>
      </c>
      <c r="AY9" s="48"/>
      <c r="AZ9" s="3"/>
      <c r="BA9" s="3"/>
      <c r="BB9" s="3"/>
      <c r="BC9" s="3"/>
      <c r="BD9" s="131"/>
    </row>
    <row r="10" spans="1:56" x14ac:dyDescent="0.25">
      <c r="B10" s="1" t="s">
        <v>78</v>
      </c>
      <c r="C10" s="91"/>
      <c r="D10" s="34"/>
      <c r="E10" s="29"/>
      <c r="F10" s="461">
        <f t="shared" si="11"/>
        <v>0</v>
      </c>
      <c r="G10" s="37">
        <v>3</v>
      </c>
      <c r="H10" s="459">
        <f t="shared" si="27"/>
        <v>27</v>
      </c>
      <c r="I10" s="29"/>
      <c r="J10" s="460">
        <f t="shared" si="12"/>
        <v>0.22500000000000001</v>
      </c>
      <c r="K10" s="89"/>
      <c r="L10" s="459">
        <f t="shared" ref="L10:L18" si="40">L9-M9</f>
        <v>80</v>
      </c>
      <c r="M10" s="37">
        <f>$D$27</f>
        <v>0.53333333333333333</v>
      </c>
      <c r="N10" s="460">
        <f>(L10-M10)*$D$26</f>
        <v>0.66222222222222227</v>
      </c>
      <c r="O10" s="459">
        <f t="shared" si="28"/>
        <v>73.600000000000023</v>
      </c>
      <c r="P10" s="37">
        <f t="shared" si="14"/>
        <v>0.53333333333333333</v>
      </c>
      <c r="Q10" s="460">
        <f t="shared" si="15"/>
        <v>0.60888888888888903</v>
      </c>
      <c r="R10" s="459">
        <f t="shared" si="29"/>
        <v>67.200000000000045</v>
      </c>
      <c r="S10" s="37">
        <f t="shared" si="0"/>
        <v>0.53333333333333333</v>
      </c>
      <c r="T10" s="460">
        <f t="shared" si="16"/>
        <v>0.55555555555555591</v>
      </c>
      <c r="U10" s="459">
        <f t="shared" si="30"/>
        <v>60.800000000000068</v>
      </c>
      <c r="V10" s="37">
        <f t="shared" si="1"/>
        <v>0.53333333333333333</v>
      </c>
      <c r="W10" s="460">
        <f t="shared" si="17"/>
        <v>0.50222222222222279</v>
      </c>
      <c r="X10" s="459">
        <f t="shared" si="31"/>
        <v>54.400000000000091</v>
      </c>
      <c r="Y10" s="37">
        <f t="shared" si="2"/>
        <v>0.53333333333333333</v>
      </c>
      <c r="Z10" s="460">
        <f t="shared" si="18"/>
        <v>0.44888888888888967</v>
      </c>
      <c r="AA10" s="459">
        <f t="shared" si="32"/>
        <v>48.000000000000114</v>
      </c>
      <c r="AB10" s="37">
        <f t="shared" si="3"/>
        <v>0.53333333333333333</v>
      </c>
      <c r="AC10" s="460">
        <f t="shared" si="19"/>
        <v>0.39555555555555649</v>
      </c>
      <c r="AD10" s="459">
        <f t="shared" si="33"/>
        <v>41.600000000000136</v>
      </c>
      <c r="AE10" s="37">
        <f t="shared" si="4"/>
        <v>0.53333333333333333</v>
      </c>
      <c r="AF10" s="460">
        <f t="shared" si="20"/>
        <v>0.34222222222222337</v>
      </c>
      <c r="AG10" s="459">
        <f t="shared" si="34"/>
        <v>35.200000000000159</v>
      </c>
      <c r="AH10" s="37">
        <f t="shared" si="5"/>
        <v>0.53333333333333333</v>
      </c>
      <c r="AI10" s="460">
        <f t="shared" si="21"/>
        <v>0.29333333333333467</v>
      </c>
      <c r="AJ10" s="459">
        <f t="shared" si="35"/>
        <v>28.800000000000161</v>
      </c>
      <c r="AK10" s="37">
        <f t="shared" si="6"/>
        <v>0.53333333333333333</v>
      </c>
      <c r="AL10" s="460">
        <f t="shared" si="22"/>
        <v>0.24000000000000132</v>
      </c>
      <c r="AM10" s="459">
        <f t="shared" si="36"/>
        <v>22.400000000000141</v>
      </c>
      <c r="AN10" s="37">
        <f t="shared" si="7"/>
        <v>0.53333333333333333</v>
      </c>
      <c r="AO10" s="460">
        <f t="shared" si="23"/>
        <v>0.18666666666666784</v>
      </c>
      <c r="AP10" s="459">
        <f t="shared" si="37"/>
        <v>16.000000000000121</v>
      </c>
      <c r="AQ10" s="37">
        <f t="shared" si="8"/>
        <v>0.53333333333333333</v>
      </c>
      <c r="AR10" s="460">
        <f t="shared" si="24"/>
        <v>0.13333333333333433</v>
      </c>
      <c r="AS10" s="459">
        <f t="shared" si="38"/>
        <v>9.6000000000001222</v>
      </c>
      <c r="AT10" s="37">
        <f t="shared" si="9"/>
        <v>0.53333333333333333</v>
      </c>
      <c r="AU10" s="460">
        <f t="shared" si="25"/>
        <v>8.0000000000001015E-2</v>
      </c>
      <c r="AV10" s="459">
        <f t="shared" si="39"/>
        <v>3.2000000000001236</v>
      </c>
      <c r="AW10" s="37">
        <f t="shared" si="10"/>
        <v>0.53333333333333333</v>
      </c>
      <c r="AX10" s="469">
        <f t="shared" si="26"/>
        <v>2.6666666666667695E-2</v>
      </c>
      <c r="AY10" s="48"/>
      <c r="AZ10" s="3"/>
      <c r="BA10" s="3"/>
      <c r="BB10" s="3"/>
      <c r="BC10" s="3"/>
      <c r="BD10" s="131"/>
    </row>
    <row r="11" spans="1:56" x14ac:dyDescent="0.25">
      <c r="B11" s="1" t="s">
        <v>79</v>
      </c>
      <c r="C11" s="91"/>
      <c r="D11" s="34"/>
      <c r="E11" s="29"/>
      <c r="F11" s="461">
        <f t="shared" si="11"/>
        <v>0</v>
      </c>
      <c r="G11" s="37">
        <v>3</v>
      </c>
      <c r="H11" s="459">
        <f t="shared" si="27"/>
        <v>30</v>
      </c>
      <c r="I11" s="29"/>
      <c r="J11" s="460">
        <f t="shared" si="12"/>
        <v>0.25</v>
      </c>
      <c r="K11" s="89"/>
      <c r="L11" s="459">
        <f t="shared" si="40"/>
        <v>79.466666666666669</v>
      </c>
      <c r="M11" s="37">
        <f t="shared" ref="M11:M18" si="41">$D$27</f>
        <v>0.53333333333333333</v>
      </c>
      <c r="N11" s="460">
        <f>(L11-M11)*$D$26</f>
        <v>0.65777777777777779</v>
      </c>
      <c r="O11" s="459">
        <f t="shared" si="28"/>
        <v>73.066666666666691</v>
      </c>
      <c r="P11" s="37">
        <f t="shared" si="14"/>
        <v>0.53333333333333333</v>
      </c>
      <c r="Q11" s="460">
        <f t="shared" si="15"/>
        <v>0.60444444444444467</v>
      </c>
      <c r="R11" s="459">
        <f t="shared" si="29"/>
        <v>66.666666666666714</v>
      </c>
      <c r="S11" s="37">
        <f t="shared" si="0"/>
        <v>0.53333333333333333</v>
      </c>
      <c r="T11" s="460">
        <f t="shared" si="16"/>
        <v>0.55111111111111155</v>
      </c>
      <c r="U11" s="459">
        <f t="shared" si="30"/>
        <v>60.266666666666737</v>
      </c>
      <c r="V11" s="37">
        <f t="shared" si="1"/>
        <v>0.53333333333333333</v>
      </c>
      <c r="W11" s="460">
        <f t="shared" si="17"/>
        <v>0.49777777777777837</v>
      </c>
      <c r="X11" s="459">
        <f t="shared" si="31"/>
        <v>53.86666666666676</v>
      </c>
      <c r="Y11" s="37">
        <f t="shared" si="2"/>
        <v>0.53333333333333333</v>
      </c>
      <c r="Z11" s="460">
        <f t="shared" si="18"/>
        <v>0.44444444444444525</v>
      </c>
      <c r="AA11" s="459">
        <f t="shared" si="32"/>
        <v>47.466666666666782</v>
      </c>
      <c r="AB11" s="37">
        <f t="shared" si="3"/>
        <v>0.53333333333333333</v>
      </c>
      <c r="AC11" s="460">
        <f t="shared" si="19"/>
        <v>0.39111111111111208</v>
      </c>
      <c r="AD11" s="459">
        <f t="shared" si="33"/>
        <v>41.066666666666805</v>
      </c>
      <c r="AE11" s="37">
        <f t="shared" si="4"/>
        <v>0.53333333333333333</v>
      </c>
      <c r="AF11" s="460">
        <f t="shared" si="20"/>
        <v>0.33777777777777895</v>
      </c>
      <c r="AG11" s="459">
        <f t="shared" si="34"/>
        <v>34.666666666666828</v>
      </c>
      <c r="AH11" s="37">
        <f t="shared" si="5"/>
        <v>0.53333333333333333</v>
      </c>
      <c r="AI11" s="460">
        <f t="shared" si="21"/>
        <v>0.28888888888889025</v>
      </c>
      <c r="AJ11" s="459">
        <f t="shared" si="35"/>
        <v>28.266666666666826</v>
      </c>
      <c r="AK11" s="37">
        <f t="shared" si="6"/>
        <v>0.53333333333333333</v>
      </c>
      <c r="AL11" s="460">
        <f t="shared" si="22"/>
        <v>0.23555555555555688</v>
      </c>
      <c r="AM11" s="459">
        <f t="shared" si="36"/>
        <v>21.866666666666806</v>
      </c>
      <c r="AN11" s="37">
        <f t="shared" si="7"/>
        <v>0.53333333333333333</v>
      </c>
      <c r="AO11" s="460">
        <f t="shared" si="23"/>
        <v>0.18222222222222337</v>
      </c>
      <c r="AP11" s="459">
        <f t="shared" si="37"/>
        <v>15.466666666666788</v>
      </c>
      <c r="AQ11" s="37">
        <f t="shared" si="8"/>
        <v>0.53333333333333333</v>
      </c>
      <c r="AR11" s="460">
        <f t="shared" si="24"/>
        <v>0.12888888888888989</v>
      </c>
      <c r="AS11" s="459">
        <f t="shared" si="38"/>
        <v>9.066666666666789</v>
      </c>
      <c r="AT11" s="37">
        <f t="shared" si="9"/>
        <v>0.53333333333333333</v>
      </c>
      <c r="AU11" s="460">
        <f t="shared" si="25"/>
        <v>7.5555555555556569E-2</v>
      </c>
      <c r="AV11" s="459">
        <f t="shared" si="39"/>
        <v>2.6666666666667904</v>
      </c>
      <c r="AW11" s="37">
        <f t="shared" si="10"/>
        <v>0.53333333333333333</v>
      </c>
      <c r="AX11" s="469">
        <f t="shared" si="26"/>
        <v>2.2222222222223253E-2</v>
      </c>
      <c r="AY11" s="48"/>
      <c r="AZ11" s="3"/>
      <c r="BA11" s="3"/>
      <c r="BB11" s="3"/>
      <c r="BC11" s="3"/>
      <c r="BD11" s="131"/>
    </row>
    <row r="12" spans="1:56" x14ac:dyDescent="0.25">
      <c r="B12" s="1" t="s">
        <v>80</v>
      </c>
      <c r="C12" s="91"/>
      <c r="D12" s="34"/>
      <c r="E12" s="29"/>
      <c r="F12" s="461">
        <f t="shared" si="11"/>
        <v>0</v>
      </c>
      <c r="G12" s="37">
        <v>3</v>
      </c>
      <c r="H12" s="459">
        <f t="shared" si="27"/>
        <v>33</v>
      </c>
      <c r="I12" s="29"/>
      <c r="J12" s="460">
        <f t="shared" si="12"/>
        <v>0.27500000000000002</v>
      </c>
      <c r="K12" s="89"/>
      <c r="L12" s="459">
        <f t="shared" si="40"/>
        <v>78.933333333333337</v>
      </c>
      <c r="M12" s="37">
        <f t="shared" si="41"/>
        <v>0.53333333333333333</v>
      </c>
      <c r="N12" s="460">
        <f t="shared" ref="N12:N18" si="42">(L12-M12)*$D$26</f>
        <v>0.65333333333333332</v>
      </c>
      <c r="O12" s="459">
        <f t="shared" si="28"/>
        <v>72.53333333333336</v>
      </c>
      <c r="P12" s="37">
        <f t="shared" si="14"/>
        <v>0.53333333333333333</v>
      </c>
      <c r="Q12" s="460">
        <f t="shared" si="15"/>
        <v>0.6000000000000002</v>
      </c>
      <c r="R12" s="459">
        <f t="shared" si="29"/>
        <v>66.133333333333383</v>
      </c>
      <c r="S12" s="37">
        <f t="shared" si="0"/>
        <v>0.53333333333333333</v>
      </c>
      <c r="T12" s="460">
        <f t="shared" si="16"/>
        <v>0.54666666666666708</v>
      </c>
      <c r="U12" s="459">
        <f t="shared" si="30"/>
        <v>59.733333333333405</v>
      </c>
      <c r="V12" s="37">
        <f t="shared" si="1"/>
        <v>0.53333333333333333</v>
      </c>
      <c r="W12" s="460">
        <f t="shared" si="17"/>
        <v>0.49333333333333396</v>
      </c>
      <c r="X12" s="459">
        <f t="shared" si="31"/>
        <v>53.333333333333428</v>
      </c>
      <c r="Y12" s="37">
        <f t="shared" si="2"/>
        <v>0.53333333333333333</v>
      </c>
      <c r="Z12" s="460">
        <f t="shared" si="18"/>
        <v>0.44000000000000078</v>
      </c>
      <c r="AA12" s="459">
        <f t="shared" si="32"/>
        <v>46.933333333333451</v>
      </c>
      <c r="AB12" s="37">
        <f t="shared" si="3"/>
        <v>0.53333333333333333</v>
      </c>
      <c r="AC12" s="460">
        <f t="shared" si="19"/>
        <v>0.38666666666666766</v>
      </c>
      <c r="AD12" s="459">
        <f t="shared" si="33"/>
        <v>40.533333333333474</v>
      </c>
      <c r="AE12" s="37">
        <f t="shared" si="4"/>
        <v>0.53333333333333333</v>
      </c>
      <c r="AF12" s="460">
        <f t="shared" si="20"/>
        <v>0.33333333333333454</v>
      </c>
      <c r="AG12" s="459">
        <f t="shared" si="34"/>
        <v>34.133333333333496</v>
      </c>
      <c r="AH12" s="37">
        <f t="shared" si="5"/>
        <v>0.53333333333333333</v>
      </c>
      <c r="AI12" s="460">
        <f t="shared" si="21"/>
        <v>0.28444444444444578</v>
      </c>
      <c r="AJ12" s="459">
        <f t="shared" si="35"/>
        <v>27.733333333333491</v>
      </c>
      <c r="AK12" s="37">
        <f t="shared" si="6"/>
        <v>0.53333333333333333</v>
      </c>
      <c r="AL12" s="460">
        <f t="shared" si="22"/>
        <v>0.23111111111111241</v>
      </c>
      <c r="AM12" s="459">
        <f t="shared" si="36"/>
        <v>21.333333333333471</v>
      </c>
      <c r="AN12" s="37">
        <f t="shared" si="7"/>
        <v>0.53333333333333333</v>
      </c>
      <c r="AO12" s="460">
        <f t="shared" si="23"/>
        <v>0.17777777777777892</v>
      </c>
      <c r="AP12" s="459">
        <f t="shared" si="37"/>
        <v>14.933333333333454</v>
      </c>
      <c r="AQ12" s="37">
        <f t="shared" si="8"/>
        <v>0.53333333333333333</v>
      </c>
      <c r="AR12" s="460">
        <f t="shared" si="24"/>
        <v>0.12444444444444545</v>
      </c>
      <c r="AS12" s="459">
        <f t="shared" si="38"/>
        <v>8.5333333333334558</v>
      </c>
      <c r="AT12" s="37">
        <f t="shared" si="9"/>
        <v>0.53333333333333333</v>
      </c>
      <c r="AU12" s="460">
        <f t="shared" si="25"/>
        <v>7.1111111111112124E-2</v>
      </c>
      <c r="AV12" s="459">
        <f t="shared" si="39"/>
        <v>2.1333333333334572</v>
      </c>
      <c r="AW12" s="37">
        <f t="shared" si="10"/>
        <v>0.53333333333333333</v>
      </c>
      <c r="AX12" s="469">
        <f t="shared" si="26"/>
        <v>1.7777777777778808E-2</v>
      </c>
      <c r="AY12" s="48"/>
      <c r="AZ12" s="3"/>
      <c r="BA12" s="3"/>
      <c r="BB12" s="3"/>
      <c r="BC12" s="3"/>
      <c r="BD12" s="131"/>
    </row>
    <row r="13" spans="1:56" x14ac:dyDescent="0.25">
      <c r="B13" s="1" t="s">
        <v>81</v>
      </c>
      <c r="C13" s="37">
        <v>2.5</v>
      </c>
      <c r="D13" s="459">
        <f t="shared" ref="D13:D18" si="43">D12+C13</f>
        <v>2.5</v>
      </c>
      <c r="E13" s="29"/>
      <c r="F13" s="461">
        <f>D13*$D$26</f>
        <v>2.0833333333333332E-2</v>
      </c>
      <c r="G13" s="37">
        <v>4</v>
      </c>
      <c r="H13" s="459">
        <f t="shared" si="27"/>
        <v>37</v>
      </c>
      <c r="I13" s="29"/>
      <c r="J13" s="460">
        <f t="shared" si="12"/>
        <v>0.30833333333333335</v>
      </c>
      <c r="K13" s="89"/>
      <c r="L13" s="459">
        <f t="shared" si="40"/>
        <v>78.400000000000006</v>
      </c>
      <c r="M13" s="37">
        <f t="shared" si="41"/>
        <v>0.53333333333333333</v>
      </c>
      <c r="N13" s="460">
        <f t="shared" si="42"/>
        <v>0.64888888888888896</v>
      </c>
      <c r="O13" s="459">
        <f t="shared" si="28"/>
        <v>72.000000000000028</v>
      </c>
      <c r="P13" s="37">
        <f t="shared" si="14"/>
        <v>0.53333333333333333</v>
      </c>
      <c r="Q13" s="460">
        <f t="shared" si="15"/>
        <v>0.59555555555555584</v>
      </c>
      <c r="R13" s="459">
        <f t="shared" si="29"/>
        <v>65.600000000000051</v>
      </c>
      <c r="S13" s="37">
        <f t="shared" si="0"/>
        <v>0.53333333333333333</v>
      </c>
      <c r="T13" s="460">
        <f t="shared" si="16"/>
        <v>0.54222222222222261</v>
      </c>
      <c r="U13" s="459">
        <f t="shared" si="30"/>
        <v>59.200000000000074</v>
      </c>
      <c r="V13" s="37">
        <f t="shared" si="1"/>
        <v>0.53333333333333333</v>
      </c>
      <c r="W13" s="460">
        <f t="shared" si="17"/>
        <v>0.48888888888888954</v>
      </c>
      <c r="X13" s="459">
        <f t="shared" si="31"/>
        <v>52.800000000000097</v>
      </c>
      <c r="Y13" s="37">
        <f t="shared" si="2"/>
        <v>0.53333333333333333</v>
      </c>
      <c r="Z13" s="460">
        <f t="shared" si="18"/>
        <v>0.43555555555555636</v>
      </c>
      <c r="AA13" s="459">
        <f t="shared" si="32"/>
        <v>46.400000000000119</v>
      </c>
      <c r="AB13" s="37">
        <f t="shared" si="3"/>
        <v>0.53333333333333333</v>
      </c>
      <c r="AC13" s="460">
        <f t="shared" si="19"/>
        <v>0.38222222222222324</v>
      </c>
      <c r="AD13" s="459">
        <f t="shared" si="33"/>
        <v>40.000000000000142</v>
      </c>
      <c r="AE13" s="37">
        <f t="shared" si="4"/>
        <v>0.53333333333333333</v>
      </c>
      <c r="AF13" s="460">
        <f t="shared" si="20"/>
        <v>0.32888888888889006</v>
      </c>
      <c r="AG13" s="459">
        <f t="shared" si="34"/>
        <v>33.600000000000165</v>
      </c>
      <c r="AH13" s="37">
        <f t="shared" si="5"/>
        <v>0.53333333333333333</v>
      </c>
      <c r="AI13" s="460">
        <f t="shared" si="21"/>
        <v>0.28000000000000136</v>
      </c>
      <c r="AJ13" s="459">
        <f t="shared" si="35"/>
        <v>27.200000000000156</v>
      </c>
      <c r="AK13" s="37">
        <f t="shared" si="6"/>
        <v>0.53333333333333333</v>
      </c>
      <c r="AL13" s="460">
        <f t="shared" si="22"/>
        <v>0.22666666666666796</v>
      </c>
      <c r="AM13" s="459">
        <f t="shared" si="36"/>
        <v>20.800000000000136</v>
      </c>
      <c r="AN13" s="37">
        <f t="shared" si="7"/>
        <v>0.53333333333333333</v>
      </c>
      <c r="AO13" s="460">
        <f t="shared" si="23"/>
        <v>0.17333333333333445</v>
      </c>
      <c r="AP13" s="459">
        <f t="shared" si="37"/>
        <v>14.400000000000121</v>
      </c>
      <c r="AQ13" s="37">
        <f t="shared" si="8"/>
        <v>0.53333333333333333</v>
      </c>
      <c r="AR13" s="460">
        <f t="shared" si="24"/>
        <v>0.12000000000000101</v>
      </c>
      <c r="AS13" s="459">
        <f t="shared" si="38"/>
        <v>8.0000000000001226</v>
      </c>
      <c r="AT13" s="37">
        <f t="shared" si="9"/>
        <v>0.53333333333333333</v>
      </c>
      <c r="AU13" s="460">
        <f t="shared" si="25"/>
        <v>6.6666666666667693E-2</v>
      </c>
      <c r="AV13" s="459">
        <f t="shared" si="39"/>
        <v>1.600000000000124</v>
      </c>
      <c r="AW13" s="37">
        <f t="shared" si="10"/>
        <v>0.53333333333333333</v>
      </c>
      <c r="AX13" s="469">
        <f t="shared" si="26"/>
        <v>1.3333333333334366E-2</v>
      </c>
      <c r="AY13" s="48"/>
      <c r="AZ13" s="3"/>
      <c r="BA13" s="3"/>
      <c r="BB13" s="3"/>
      <c r="BC13" s="3"/>
      <c r="BD13" s="131"/>
    </row>
    <row r="14" spans="1:56" x14ac:dyDescent="0.25">
      <c r="B14" s="1" t="s">
        <v>82</v>
      </c>
      <c r="C14" s="37">
        <v>2.5</v>
      </c>
      <c r="D14" s="459">
        <f t="shared" si="43"/>
        <v>5</v>
      </c>
      <c r="E14" s="29"/>
      <c r="F14" s="461">
        <f t="shared" ref="F14:F18" si="44">D14*$D$26</f>
        <v>4.1666666666666664E-2</v>
      </c>
      <c r="G14" s="37">
        <v>4</v>
      </c>
      <c r="H14" s="459">
        <f t="shared" si="27"/>
        <v>41</v>
      </c>
      <c r="I14" s="29"/>
      <c r="J14" s="460">
        <f t="shared" si="12"/>
        <v>0.34166666666666667</v>
      </c>
      <c r="K14" s="89"/>
      <c r="L14" s="459">
        <f t="shared" si="40"/>
        <v>77.866666666666674</v>
      </c>
      <c r="M14" s="37">
        <f t="shared" si="41"/>
        <v>0.53333333333333333</v>
      </c>
      <c r="N14" s="460">
        <f t="shared" si="42"/>
        <v>0.64444444444444449</v>
      </c>
      <c r="O14" s="459">
        <f t="shared" si="28"/>
        <v>71.466666666666697</v>
      </c>
      <c r="P14" s="37">
        <f t="shared" si="14"/>
        <v>0.53333333333333333</v>
      </c>
      <c r="Q14" s="460">
        <f t="shared" si="15"/>
        <v>0.59111111111111136</v>
      </c>
      <c r="R14" s="459">
        <f t="shared" si="29"/>
        <v>65.06666666666672</v>
      </c>
      <c r="S14" s="37">
        <f t="shared" si="0"/>
        <v>0.53333333333333333</v>
      </c>
      <c r="T14" s="460">
        <f t="shared" si="16"/>
        <v>0.53777777777777824</v>
      </c>
      <c r="U14" s="459">
        <f t="shared" si="30"/>
        <v>58.666666666666742</v>
      </c>
      <c r="V14" s="37">
        <f t="shared" si="1"/>
        <v>0.53333333333333333</v>
      </c>
      <c r="W14" s="460">
        <f t="shared" si="17"/>
        <v>0.48444444444444507</v>
      </c>
      <c r="X14" s="459">
        <f t="shared" si="31"/>
        <v>52.266666666666765</v>
      </c>
      <c r="Y14" s="37">
        <f t="shared" si="2"/>
        <v>0.53333333333333333</v>
      </c>
      <c r="Z14" s="460">
        <f t="shared" si="18"/>
        <v>0.43111111111111194</v>
      </c>
      <c r="AA14" s="459">
        <f t="shared" si="32"/>
        <v>45.866666666666788</v>
      </c>
      <c r="AB14" s="37">
        <f t="shared" si="3"/>
        <v>0.53333333333333333</v>
      </c>
      <c r="AC14" s="460">
        <f t="shared" si="19"/>
        <v>0.37777777777777882</v>
      </c>
      <c r="AD14" s="459">
        <f t="shared" si="33"/>
        <v>39.466666666666811</v>
      </c>
      <c r="AE14" s="37">
        <f t="shared" si="4"/>
        <v>0.53333333333333333</v>
      </c>
      <c r="AF14" s="460">
        <f t="shared" si="20"/>
        <v>0.32444444444444565</v>
      </c>
      <c r="AG14" s="459">
        <f t="shared" si="34"/>
        <v>33.066666666666833</v>
      </c>
      <c r="AH14" s="37">
        <f t="shared" si="5"/>
        <v>0.53333333333333333</v>
      </c>
      <c r="AI14" s="460">
        <f t="shared" si="21"/>
        <v>0.27555555555555694</v>
      </c>
      <c r="AJ14" s="459">
        <f t="shared" si="35"/>
        <v>26.666666666666821</v>
      </c>
      <c r="AK14" s="37">
        <f t="shared" si="6"/>
        <v>0.53333333333333333</v>
      </c>
      <c r="AL14" s="460">
        <f t="shared" si="22"/>
        <v>0.22222222222222351</v>
      </c>
      <c r="AM14" s="459">
        <f t="shared" si="36"/>
        <v>20.266666666666801</v>
      </c>
      <c r="AN14" s="37">
        <f t="shared" si="7"/>
        <v>0.53333333333333333</v>
      </c>
      <c r="AO14" s="460">
        <f t="shared" si="23"/>
        <v>0.16888888888889</v>
      </c>
      <c r="AP14" s="459">
        <f t="shared" si="37"/>
        <v>13.866666666666788</v>
      </c>
      <c r="AQ14" s="37">
        <f t="shared" si="8"/>
        <v>0.53333333333333333</v>
      </c>
      <c r="AR14" s="460">
        <f t="shared" si="24"/>
        <v>0.11555555555555656</v>
      </c>
      <c r="AS14" s="459">
        <f t="shared" si="38"/>
        <v>7.4666666666667894</v>
      </c>
      <c r="AT14" s="37">
        <f t="shared" si="9"/>
        <v>0.53333333333333333</v>
      </c>
      <c r="AU14" s="460">
        <f t="shared" si="25"/>
        <v>6.222222222222324E-2</v>
      </c>
      <c r="AV14" s="459">
        <f t="shared" si="39"/>
        <v>1.0666666666667908</v>
      </c>
      <c r="AW14" s="37">
        <f t="shared" si="10"/>
        <v>0.53333333333333333</v>
      </c>
      <c r="AX14" s="469">
        <f t="shared" si="26"/>
        <v>8.8888888888899228E-3</v>
      </c>
      <c r="AY14" s="48"/>
      <c r="AZ14" s="3"/>
      <c r="BA14" s="3"/>
      <c r="BB14" s="3"/>
      <c r="BC14" s="3"/>
      <c r="BD14" s="131"/>
    </row>
    <row r="15" spans="1:56" x14ac:dyDescent="0.25">
      <c r="B15" s="1" t="s">
        <v>83</v>
      </c>
      <c r="C15" s="37">
        <v>2.5</v>
      </c>
      <c r="D15" s="459">
        <f t="shared" si="43"/>
        <v>7.5</v>
      </c>
      <c r="E15" s="29"/>
      <c r="F15" s="461">
        <f t="shared" si="44"/>
        <v>6.25E-2</v>
      </c>
      <c r="G15" s="37">
        <v>5</v>
      </c>
      <c r="H15" s="459">
        <f t="shared" si="27"/>
        <v>46</v>
      </c>
      <c r="I15" s="29"/>
      <c r="J15" s="460">
        <f t="shared" si="12"/>
        <v>0.3833333333333333</v>
      </c>
      <c r="K15" s="89"/>
      <c r="L15" s="459">
        <f t="shared" si="40"/>
        <v>77.333333333333343</v>
      </c>
      <c r="M15" s="37">
        <f t="shared" si="41"/>
        <v>0.53333333333333333</v>
      </c>
      <c r="N15" s="460">
        <f t="shared" si="42"/>
        <v>0.64000000000000012</v>
      </c>
      <c r="O15" s="459">
        <f t="shared" si="28"/>
        <v>70.933333333333366</v>
      </c>
      <c r="P15" s="37">
        <f t="shared" si="14"/>
        <v>0.53333333333333333</v>
      </c>
      <c r="Q15" s="460">
        <f t="shared" si="15"/>
        <v>0.58666666666666689</v>
      </c>
      <c r="R15" s="459">
        <f t="shared" si="29"/>
        <v>64.533333333333388</v>
      </c>
      <c r="S15" s="37">
        <f t="shared" si="0"/>
        <v>0.53333333333333333</v>
      </c>
      <c r="T15" s="460">
        <f t="shared" si="16"/>
        <v>0.53333333333333377</v>
      </c>
      <c r="U15" s="459">
        <f t="shared" si="30"/>
        <v>58.133333333333411</v>
      </c>
      <c r="V15" s="37">
        <f t="shared" si="1"/>
        <v>0.53333333333333333</v>
      </c>
      <c r="W15" s="460">
        <f t="shared" si="17"/>
        <v>0.48000000000000065</v>
      </c>
      <c r="X15" s="459">
        <f t="shared" si="31"/>
        <v>51.733333333333434</v>
      </c>
      <c r="Y15" s="37">
        <f t="shared" si="2"/>
        <v>0.53333333333333333</v>
      </c>
      <c r="Z15" s="460">
        <f t="shared" si="18"/>
        <v>0.42666666666666753</v>
      </c>
      <c r="AA15" s="459">
        <f t="shared" si="32"/>
        <v>45.333333333333456</v>
      </c>
      <c r="AB15" s="37">
        <f t="shared" si="3"/>
        <v>0.53333333333333333</v>
      </c>
      <c r="AC15" s="460">
        <f t="shared" si="19"/>
        <v>0.37333333333333435</v>
      </c>
      <c r="AD15" s="459">
        <f t="shared" si="33"/>
        <v>38.933333333333479</v>
      </c>
      <c r="AE15" s="37">
        <f t="shared" si="4"/>
        <v>0.53333333333333333</v>
      </c>
      <c r="AF15" s="460">
        <f t="shared" si="20"/>
        <v>0.32000000000000123</v>
      </c>
      <c r="AG15" s="459">
        <f t="shared" si="34"/>
        <v>32.533333333333502</v>
      </c>
      <c r="AH15" s="37">
        <f t="shared" si="5"/>
        <v>0.53333333333333333</v>
      </c>
      <c r="AI15" s="460">
        <f t="shared" si="21"/>
        <v>0.27111111111111252</v>
      </c>
      <c r="AJ15" s="459">
        <f t="shared" si="35"/>
        <v>26.133333333333486</v>
      </c>
      <c r="AK15" s="37">
        <f t="shared" si="6"/>
        <v>0.53333333333333333</v>
      </c>
      <c r="AL15" s="460">
        <f t="shared" si="22"/>
        <v>0.21777777777777904</v>
      </c>
      <c r="AM15" s="459">
        <f t="shared" si="36"/>
        <v>19.733333333333466</v>
      </c>
      <c r="AN15" s="37">
        <f t="shared" si="7"/>
        <v>0.53333333333333333</v>
      </c>
      <c r="AO15" s="460">
        <f t="shared" si="23"/>
        <v>0.16444444444444556</v>
      </c>
      <c r="AP15" s="459">
        <f t="shared" si="37"/>
        <v>13.333333333333455</v>
      </c>
      <c r="AQ15" s="37">
        <f t="shared" si="8"/>
        <v>0.53333333333333333</v>
      </c>
      <c r="AR15" s="460">
        <f t="shared" si="24"/>
        <v>0.11111111111111212</v>
      </c>
      <c r="AS15" s="459">
        <f t="shared" si="38"/>
        <v>6.9333333333334561</v>
      </c>
      <c r="AT15" s="37">
        <f t="shared" si="9"/>
        <v>0.53333333333333333</v>
      </c>
      <c r="AU15" s="460">
        <f t="shared" si="25"/>
        <v>5.7777777777778802E-2</v>
      </c>
      <c r="AV15" s="459">
        <f t="shared" si="39"/>
        <v>0.53333333333345745</v>
      </c>
      <c r="AW15" s="37">
        <f t="shared" si="10"/>
        <v>0.53333333333333333</v>
      </c>
      <c r="AX15" s="469">
        <f t="shared" si="26"/>
        <v>4.4444444444454783E-3</v>
      </c>
      <c r="AY15" s="48"/>
      <c r="AZ15" s="3"/>
      <c r="BA15" s="3"/>
      <c r="BB15" s="3"/>
      <c r="BC15" s="3"/>
      <c r="BD15" s="131"/>
    </row>
    <row r="16" spans="1:56" x14ac:dyDescent="0.25">
      <c r="B16" s="1" t="s">
        <v>84</v>
      </c>
      <c r="C16" s="37">
        <v>2.5</v>
      </c>
      <c r="D16" s="459">
        <f t="shared" si="43"/>
        <v>10</v>
      </c>
      <c r="E16" s="29"/>
      <c r="F16" s="461">
        <f t="shared" si="44"/>
        <v>8.3333333333333329E-2</v>
      </c>
      <c r="G16" s="37">
        <v>5</v>
      </c>
      <c r="H16" s="459">
        <f t="shared" si="27"/>
        <v>51</v>
      </c>
      <c r="I16" s="29"/>
      <c r="J16" s="460">
        <f t="shared" si="12"/>
        <v>0.42499999999999999</v>
      </c>
      <c r="K16" s="89"/>
      <c r="L16" s="459">
        <f t="shared" si="40"/>
        <v>76.800000000000011</v>
      </c>
      <c r="M16" s="37">
        <f t="shared" si="41"/>
        <v>0.53333333333333333</v>
      </c>
      <c r="N16" s="460">
        <f t="shared" si="42"/>
        <v>0.63555555555555565</v>
      </c>
      <c r="O16" s="459">
        <f t="shared" si="28"/>
        <v>70.400000000000034</v>
      </c>
      <c r="P16" s="37">
        <f t="shared" si="14"/>
        <v>0.53333333333333333</v>
      </c>
      <c r="Q16" s="460">
        <f t="shared" si="15"/>
        <v>0.58222222222222253</v>
      </c>
      <c r="R16" s="459">
        <f t="shared" si="29"/>
        <v>64.000000000000057</v>
      </c>
      <c r="S16" s="37">
        <f t="shared" si="0"/>
        <v>0.53333333333333333</v>
      </c>
      <c r="T16" s="460">
        <f t="shared" si="16"/>
        <v>0.52888888888888941</v>
      </c>
      <c r="U16" s="459">
        <f t="shared" si="30"/>
        <v>57.60000000000008</v>
      </c>
      <c r="V16" s="37">
        <f t="shared" si="1"/>
        <v>0.53333333333333333</v>
      </c>
      <c r="W16" s="460">
        <f t="shared" si="17"/>
        <v>0.47555555555555623</v>
      </c>
      <c r="X16" s="459">
        <f t="shared" si="31"/>
        <v>51.200000000000102</v>
      </c>
      <c r="Y16" s="37">
        <f t="shared" si="2"/>
        <v>0.53333333333333333</v>
      </c>
      <c r="Z16" s="460">
        <f t="shared" si="18"/>
        <v>0.42222222222222311</v>
      </c>
      <c r="AA16" s="459">
        <f t="shared" si="32"/>
        <v>44.800000000000125</v>
      </c>
      <c r="AB16" s="37">
        <f t="shared" si="3"/>
        <v>0.53333333333333333</v>
      </c>
      <c r="AC16" s="460">
        <f t="shared" si="19"/>
        <v>0.36888888888888993</v>
      </c>
      <c r="AD16" s="459">
        <f t="shared" si="33"/>
        <v>38.400000000000148</v>
      </c>
      <c r="AE16" s="37">
        <f t="shared" si="4"/>
        <v>0.53333333333333333</v>
      </c>
      <c r="AF16" s="460">
        <f t="shared" si="20"/>
        <v>0.31555555555555681</v>
      </c>
      <c r="AG16" s="459">
        <f t="shared" si="34"/>
        <v>32.000000000000171</v>
      </c>
      <c r="AH16" s="37">
        <f t="shared" si="5"/>
        <v>0.53333333333333333</v>
      </c>
      <c r="AI16" s="460">
        <f t="shared" si="21"/>
        <v>0.26666666666666811</v>
      </c>
      <c r="AJ16" s="459">
        <f t="shared" si="35"/>
        <v>25.600000000000151</v>
      </c>
      <c r="AK16" s="37">
        <f t="shared" si="6"/>
        <v>0.53333333333333333</v>
      </c>
      <c r="AL16" s="460">
        <f t="shared" si="22"/>
        <v>0.2133333333333346</v>
      </c>
      <c r="AM16" s="459">
        <f t="shared" si="36"/>
        <v>19.200000000000131</v>
      </c>
      <c r="AN16" s="37">
        <f t="shared" si="7"/>
        <v>0.53333333333333333</v>
      </c>
      <c r="AO16" s="460">
        <f t="shared" si="23"/>
        <v>0.16000000000000109</v>
      </c>
      <c r="AP16" s="459">
        <f t="shared" si="37"/>
        <v>12.800000000000122</v>
      </c>
      <c r="AQ16" s="37">
        <f t="shared" si="8"/>
        <v>0.53333333333333333</v>
      </c>
      <c r="AR16" s="460">
        <f t="shared" si="24"/>
        <v>0.10666666666666767</v>
      </c>
      <c r="AS16" s="459">
        <f t="shared" si="38"/>
        <v>6.4000000000001229</v>
      </c>
      <c r="AT16" s="37">
        <f t="shared" si="9"/>
        <v>0.53333333333333333</v>
      </c>
      <c r="AU16" s="460">
        <f t="shared" si="25"/>
        <v>5.3333333333334357E-2</v>
      </c>
      <c r="AV16" s="459">
        <f t="shared" si="39"/>
        <v>1.241229341530925E-13</v>
      </c>
      <c r="AW16" s="467">
        <f>50/10^5</f>
        <v>5.0000000000000001E-4</v>
      </c>
      <c r="AX16" s="469">
        <f>AV16*$D$26</f>
        <v>1.0343577846091042E-15</v>
      </c>
      <c r="AY16" s="48"/>
      <c r="AZ16" s="3"/>
      <c r="BA16" s="3"/>
      <c r="BB16" s="3"/>
      <c r="BC16" s="3"/>
      <c r="BD16" s="131"/>
    </row>
    <row r="17" spans="2:56" x14ac:dyDescent="0.25">
      <c r="B17" s="1" t="s">
        <v>85</v>
      </c>
      <c r="C17" s="37">
        <v>2.5</v>
      </c>
      <c r="D17" s="459">
        <f t="shared" si="43"/>
        <v>12.5</v>
      </c>
      <c r="E17" s="29"/>
      <c r="F17" s="461">
        <f t="shared" si="44"/>
        <v>0.10416666666666667</v>
      </c>
      <c r="G17" s="37">
        <v>5</v>
      </c>
      <c r="H17" s="459">
        <f t="shared" si="27"/>
        <v>56</v>
      </c>
      <c r="I17" s="29"/>
      <c r="J17" s="460">
        <f t="shared" si="12"/>
        <v>0.46666666666666667</v>
      </c>
      <c r="K17" s="89"/>
      <c r="L17" s="459">
        <f t="shared" si="40"/>
        <v>76.26666666666668</v>
      </c>
      <c r="M17" s="37">
        <f t="shared" si="41"/>
        <v>0.53333333333333333</v>
      </c>
      <c r="N17" s="460">
        <f t="shared" si="42"/>
        <v>0.63111111111111118</v>
      </c>
      <c r="O17" s="459">
        <f t="shared" si="28"/>
        <v>69.866666666666703</v>
      </c>
      <c r="P17" s="37">
        <f t="shared" si="14"/>
        <v>0.53333333333333333</v>
      </c>
      <c r="Q17" s="460">
        <f t="shared" si="15"/>
        <v>0.57777777777777806</v>
      </c>
      <c r="R17" s="459">
        <f t="shared" si="29"/>
        <v>63.466666666666725</v>
      </c>
      <c r="S17" s="37">
        <f t="shared" si="0"/>
        <v>0.53333333333333333</v>
      </c>
      <c r="T17" s="460">
        <f t="shared" si="16"/>
        <v>0.52444444444444493</v>
      </c>
      <c r="U17" s="459">
        <f t="shared" si="30"/>
        <v>57.066666666666748</v>
      </c>
      <c r="V17" s="37">
        <f t="shared" si="1"/>
        <v>0.53333333333333333</v>
      </c>
      <c r="W17" s="460">
        <f t="shared" si="17"/>
        <v>0.47111111111111181</v>
      </c>
      <c r="X17" s="459">
        <f t="shared" si="31"/>
        <v>50.666666666666771</v>
      </c>
      <c r="Y17" s="37">
        <f t="shared" si="2"/>
        <v>0.53333333333333333</v>
      </c>
      <c r="Z17" s="460">
        <f t="shared" si="18"/>
        <v>0.41777777777777864</v>
      </c>
      <c r="AA17" s="459">
        <f t="shared" si="32"/>
        <v>44.266666666666794</v>
      </c>
      <c r="AB17" s="37">
        <f t="shared" si="3"/>
        <v>0.53333333333333333</v>
      </c>
      <c r="AC17" s="460">
        <f t="shared" si="19"/>
        <v>0.36444444444444551</v>
      </c>
      <c r="AD17" s="459">
        <f t="shared" si="33"/>
        <v>37.866666666666816</v>
      </c>
      <c r="AE17" s="37">
        <f t="shared" si="4"/>
        <v>0.53333333333333333</v>
      </c>
      <c r="AF17" s="460">
        <f t="shared" si="20"/>
        <v>0.31111111111111239</v>
      </c>
      <c r="AG17" s="459">
        <f t="shared" si="34"/>
        <v>31.466666666666836</v>
      </c>
      <c r="AH17" s="37">
        <f t="shared" si="5"/>
        <v>0.53333333333333333</v>
      </c>
      <c r="AI17" s="460">
        <f t="shared" si="21"/>
        <v>0.26222222222222363</v>
      </c>
      <c r="AJ17" s="459">
        <f t="shared" si="35"/>
        <v>25.066666666666816</v>
      </c>
      <c r="AK17" s="37">
        <f t="shared" si="6"/>
        <v>0.53333333333333333</v>
      </c>
      <c r="AL17" s="460">
        <f t="shared" si="22"/>
        <v>0.20888888888889012</v>
      </c>
      <c r="AM17" s="459">
        <f t="shared" si="36"/>
        <v>18.666666666666796</v>
      </c>
      <c r="AN17" s="37">
        <f t="shared" si="7"/>
        <v>0.53333333333333333</v>
      </c>
      <c r="AO17" s="460">
        <f t="shared" si="23"/>
        <v>0.15555555555555664</v>
      </c>
      <c r="AP17" s="459">
        <f t="shared" si="37"/>
        <v>12.266666666666788</v>
      </c>
      <c r="AQ17" s="37">
        <f t="shared" si="8"/>
        <v>0.53333333333333333</v>
      </c>
      <c r="AR17" s="460">
        <f t="shared" si="24"/>
        <v>0.10222222222222323</v>
      </c>
      <c r="AS17" s="459">
        <f t="shared" si="38"/>
        <v>5.8666666666667897</v>
      </c>
      <c r="AT17" s="37">
        <f t="shared" si="9"/>
        <v>0.53333333333333333</v>
      </c>
      <c r="AU17" s="460">
        <f t="shared" si="25"/>
        <v>4.8888888888889911E-2</v>
      </c>
      <c r="AV17" s="459"/>
      <c r="AW17" s="29"/>
      <c r="AX17" s="128"/>
      <c r="AY17" s="48"/>
      <c r="AZ17" s="3"/>
      <c r="BA17" s="3"/>
      <c r="BB17" s="3"/>
      <c r="BC17" s="3"/>
      <c r="BD17" s="131"/>
    </row>
    <row r="18" spans="2:56" ht="15.75" thickBot="1" x14ac:dyDescent="0.3">
      <c r="B18" s="1" t="s">
        <v>86</v>
      </c>
      <c r="C18" s="37">
        <v>2.5</v>
      </c>
      <c r="D18" s="459">
        <f t="shared" si="43"/>
        <v>15</v>
      </c>
      <c r="E18" s="29"/>
      <c r="F18" s="461">
        <f t="shared" si="44"/>
        <v>0.125</v>
      </c>
      <c r="G18" s="37">
        <v>5</v>
      </c>
      <c r="H18" s="459">
        <f t="shared" si="27"/>
        <v>61</v>
      </c>
      <c r="I18" s="29"/>
      <c r="J18" s="460">
        <f t="shared" si="12"/>
        <v>0.5083333333333333</v>
      </c>
      <c r="K18" s="89"/>
      <c r="L18" s="459">
        <f t="shared" si="40"/>
        <v>75.733333333333348</v>
      </c>
      <c r="M18" s="37">
        <f t="shared" si="41"/>
        <v>0.53333333333333333</v>
      </c>
      <c r="N18" s="460">
        <f t="shared" si="42"/>
        <v>0.62666666666666682</v>
      </c>
      <c r="O18" s="459">
        <f t="shared" si="28"/>
        <v>69.333333333333371</v>
      </c>
      <c r="P18" s="37">
        <f t="shared" si="14"/>
        <v>0.53333333333333333</v>
      </c>
      <c r="Q18" s="460">
        <f t="shared" si="15"/>
        <v>0.57333333333333369</v>
      </c>
      <c r="R18" s="459">
        <f t="shared" si="29"/>
        <v>62.933333333333394</v>
      </c>
      <c r="S18" s="37">
        <f t="shared" si="0"/>
        <v>0.53333333333333333</v>
      </c>
      <c r="T18" s="460">
        <f t="shared" si="16"/>
        <v>0.52000000000000046</v>
      </c>
      <c r="U18" s="459">
        <f t="shared" si="30"/>
        <v>56.533333333333417</v>
      </c>
      <c r="V18" s="37">
        <f t="shared" si="1"/>
        <v>0.53333333333333333</v>
      </c>
      <c r="W18" s="460">
        <f t="shared" si="17"/>
        <v>0.4666666666666674</v>
      </c>
      <c r="X18" s="459">
        <f t="shared" si="31"/>
        <v>50.133333333333439</v>
      </c>
      <c r="Y18" s="37">
        <f t="shared" si="2"/>
        <v>0.53333333333333333</v>
      </c>
      <c r="Z18" s="460">
        <f t="shared" si="18"/>
        <v>0.41333333333333422</v>
      </c>
      <c r="AA18" s="459">
        <f t="shared" si="32"/>
        <v>43.733333333333462</v>
      </c>
      <c r="AB18" s="37">
        <f t="shared" si="3"/>
        <v>0.53333333333333333</v>
      </c>
      <c r="AC18" s="460">
        <f t="shared" si="19"/>
        <v>0.3600000000000011</v>
      </c>
      <c r="AD18" s="459">
        <f t="shared" si="33"/>
        <v>37.333333333333485</v>
      </c>
      <c r="AE18" s="37">
        <f t="shared" si="4"/>
        <v>0.53333333333333333</v>
      </c>
      <c r="AF18" s="460">
        <f t="shared" si="20"/>
        <v>0.30666666666666792</v>
      </c>
      <c r="AG18" s="459">
        <f t="shared" si="34"/>
        <v>30.933333333333501</v>
      </c>
      <c r="AH18" s="37">
        <f t="shared" si="5"/>
        <v>0.53333333333333333</v>
      </c>
      <c r="AI18" s="460">
        <f t="shared" si="21"/>
        <v>0.25777777777777916</v>
      </c>
      <c r="AJ18" s="459">
        <f t="shared" si="35"/>
        <v>24.533333333333481</v>
      </c>
      <c r="AK18" s="37">
        <f t="shared" si="6"/>
        <v>0.53333333333333333</v>
      </c>
      <c r="AL18" s="460">
        <f t="shared" si="22"/>
        <v>0.20444444444444568</v>
      </c>
      <c r="AM18" s="459">
        <f t="shared" si="36"/>
        <v>18.133333333333461</v>
      </c>
      <c r="AN18" s="37">
        <f t="shared" si="7"/>
        <v>0.53333333333333333</v>
      </c>
      <c r="AO18" s="460">
        <f t="shared" si="23"/>
        <v>0.15111111111111217</v>
      </c>
      <c r="AP18" s="459">
        <f t="shared" si="37"/>
        <v>11.733333333333455</v>
      </c>
      <c r="AQ18" s="37">
        <f t="shared" si="8"/>
        <v>0.53333333333333333</v>
      </c>
      <c r="AR18" s="460">
        <f t="shared" si="24"/>
        <v>9.7777777777778796E-2</v>
      </c>
      <c r="AS18" s="459">
        <f t="shared" si="38"/>
        <v>5.3333333333334565</v>
      </c>
      <c r="AT18" s="37">
        <f t="shared" si="9"/>
        <v>0.53333333333333333</v>
      </c>
      <c r="AU18" s="460">
        <f t="shared" si="25"/>
        <v>4.4444444444445473E-2</v>
      </c>
      <c r="AV18" s="459"/>
      <c r="AW18" s="29"/>
      <c r="AX18" s="128"/>
      <c r="AY18" s="48"/>
      <c r="AZ18" s="3"/>
      <c r="BA18" s="3"/>
      <c r="BB18" s="3"/>
      <c r="BC18" s="3"/>
      <c r="BD18" s="131"/>
    </row>
    <row r="19" spans="2:56" ht="15.75" thickBot="1" x14ac:dyDescent="0.3">
      <c r="B19" s="1" t="s">
        <v>30</v>
      </c>
      <c r="C19" s="458">
        <f>SUM(C13:C18)</f>
        <v>15</v>
      </c>
      <c r="D19" s="30"/>
      <c r="E19" s="462">
        <f t="shared" ref="E19" si="45">SUM(E7:E18)</f>
        <v>0</v>
      </c>
      <c r="F19" s="463">
        <f>SUM(F7:F18)</f>
        <v>0.4375</v>
      </c>
      <c r="G19" s="464">
        <f>SUM(G7:G18)</f>
        <v>46</v>
      </c>
      <c r="H19" s="465"/>
      <c r="I19" s="462">
        <f t="shared" ref="I19:J19" si="46">SUM(I7:I18)</f>
        <v>0</v>
      </c>
      <c r="J19" s="463">
        <f t="shared" si="46"/>
        <v>3.708333333333333</v>
      </c>
      <c r="K19" s="464">
        <f>SUM(K7:K18)</f>
        <v>19</v>
      </c>
      <c r="L19" s="30"/>
      <c r="M19" s="462">
        <f t="shared" ref="M19:N19" si="47">SUM(M7:M18)</f>
        <v>4.8</v>
      </c>
      <c r="N19" s="463">
        <f t="shared" si="47"/>
        <v>7.6375000000000002</v>
      </c>
      <c r="O19" s="465"/>
      <c r="P19" s="462">
        <f t="shared" ref="P19:Q19" si="48">SUM(P7:P18)</f>
        <v>6.3999999999999995</v>
      </c>
      <c r="Q19" s="463">
        <f t="shared" si="48"/>
        <v>7.1733333333333356</v>
      </c>
      <c r="R19" s="30"/>
      <c r="S19" s="462">
        <f t="shared" ref="S19:T19" si="49">SUM(S7:S18)</f>
        <v>6.3999999999999995</v>
      </c>
      <c r="T19" s="463">
        <f t="shared" si="49"/>
        <v>6.5333333333333377</v>
      </c>
      <c r="U19" s="465"/>
      <c r="V19" s="462">
        <f t="shared" ref="V19:W19" si="50">SUM(V7:V18)</f>
        <v>6.3999999999999995</v>
      </c>
      <c r="W19" s="463">
        <f t="shared" si="50"/>
        <v>5.8933333333333406</v>
      </c>
      <c r="X19" s="465"/>
      <c r="Y19" s="462">
        <f t="shared" ref="Y19:Z19" si="51">SUM(Y7:Y18)</f>
        <v>6.3999999999999995</v>
      </c>
      <c r="Z19" s="463">
        <f t="shared" si="51"/>
        <v>5.2533333333333427</v>
      </c>
      <c r="AA19" s="465"/>
      <c r="AB19" s="462">
        <f t="shared" ref="AB19:AC19" si="52">SUM(AB7:AB18)</f>
        <v>6.3999999999999995</v>
      </c>
      <c r="AC19" s="463">
        <f t="shared" si="52"/>
        <v>4.6133333333333457</v>
      </c>
      <c r="AD19" s="465"/>
      <c r="AE19" s="462">
        <f t="shared" ref="AE19:AF19" si="53">SUM(AE7:AE18)</f>
        <v>6.3999999999999995</v>
      </c>
      <c r="AF19" s="463">
        <f t="shared" si="53"/>
        <v>3.9733333333333478</v>
      </c>
      <c r="AG19" s="465"/>
      <c r="AH19" s="462">
        <f t="shared" ref="AH19:AI19" si="54">SUM(AH7:AH18)</f>
        <v>6.3999999999999995</v>
      </c>
      <c r="AI19" s="463">
        <f t="shared" si="54"/>
        <v>3.3866666666666827</v>
      </c>
      <c r="AJ19" s="465"/>
      <c r="AK19" s="462">
        <f t="shared" ref="AK19:AL19" si="55">SUM(AK7:AK18)</f>
        <v>6.3999999999999995</v>
      </c>
      <c r="AL19" s="463">
        <f t="shared" si="55"/>
        <v>2.7466666666666821</v>
      </c>
      <c r="AM19" s="465"/>
      <c r="AN19" s="462">
        <f t="shared" ref="AN19:AO19" si="56">SUM(AN7:AN18)</f>
        <v>6.3999999999999995</v>
      </c>
      <c r="AO19" s="463">
        <f t="shared" si="56"/>
        <v>2.1066666666666802</v>
      </c>
      <c r="AP19" s="465"/>
      <c r="AQ19" s="462">
        <f t="shared" ref="AQ19:AR19" si="57">SUM(AQ7:AQ18)</f>
        <v>6.3999999999999995</v>
      </c>
      <c r="AR19" s="463">
        <f t="shared" si="57"/>
        <v>1.4666666666666788</v>
      </c>
      <c r="AS19" s="465"/>
      <c r="AT19" s="462">
        <f t="shared" ref="AT19:AU19" si="58">SUM(AT7:AT18)</f>
        <v>6.3999999999999995</v>
      </c>
      <c r="AU19" s="463">
        <f t="shared" si="58"/>
        <v>0.82666666666667887</v>
      </c>
      <c r="AV19" s="465"/>
      <c r="AW19" s="462">
        <f t="shared" ref="AW19:AX19" si="59">SUM(AW7:AW18)</f>
        <v>4.8004999999999995</v>
      </c>
      <c r="AX19" s="468">
        <f t="shared" si="59"/>
        <v>0.20000000000001028</v>
      </c>
      <c r="AY19" s="132"/>
      <c r="AZ19" s="133"/>
      <c r="BA19" s="133"/>
      <c r="BB19" s="133"/>
      <c r="BC19" s="133"/>
      <c r="BD19" s="134"/>
    </row>
    <row r="20" spans="2:56" x14ac:dyDescent="0.25">
      <c r="E20" s="70"/>
      <c r="F20" s="70">
        <f>F19</f>
        <v>0.4375</v>
      </c>
      <c r="G20" s="70"/>
      <c r="I20" s="70"/>
      <c r="J20" s="449">
        <f>J19</f>
        <v>3.708333333333333</v>
      </c>
      <c r="K20" s="449"/>
      <c r="L20" s="37"/>
      <c r="M20" s="449">
        <f>I20+M19</f>
        <v>4.8</v>
      </c>
      <c r="N20" s="449">
        <f>N19</f>
        <v>7.6375000000000002</v>
      </c>
      <c r="O20" s="37"/>
      <c r="P20" s="449">
        <f>M20+P19</f>
        <v>11.2</v>
      </c>
      <c r="Q20" s="449">
        <f>Q19</f>
        <v>7.1733333333333356</v>
      </c>
      <c r="S20" s="449">
        <f>P20+S19</f>
        <v>17.599999999999998</v>
      </c>
      <c r="T20" s="449">
        <f>T19</f>
        <v>6.5333333333333377</v>
      </c>
      <c r="U20" s="37"/>
      <c r="V20" s="37">
        <f>S20+V19</f>
        <v>23.999999999999996</v>
      </c>
      <c r="W20" s="37">
        <f>W19</f>
        <v>5.8933333333333406</v>
      </c>
      <c r="X20" s="37"/>
      <c r="Y20" s="37">
        <f>V20+Y19</f>
        <v>30.399999999999995</v>
      </c>
      <c r="Z20" s="37">
        <f>Z19</f>
        <v>5.2533333333333427</v>
      </c>
      <c r="AA20" s="37"/>
      <c r="AB20" s="37">
        <f>Y20+AB19</f>
        <v>36.799999999999997</v>
      </c>
      <c r="AC20" s="37">
        <f>AC19</f>
        <v>4.6133333333333457</v>
      </c>
      <c r="AD20" s="37"/>
      <c r="AE20" s="37">
        <f>AB20+AE19</f>
        <v>43.199999999999996</v>
      </c>
      <c r="AF20" s="37">
        <f>AF19</f>
        <v>3.9733333333333478</v>
      </c>
      <c r="AG20" s="37"/>
      <c r="AH20" s="37">
        <f>AE20+AH19</f>
        <v>49.599999999999994</v>
      </c>
      <c r="AI20" s="37">
        <f>AI19</f>
        <v>3.3866666666666827</v>
      </c>
      <c r="AJ20" s="37"/>
      <c r="AK20" s="37">
        <f>AH20+AK19</f>
        <v>55.999999999999993</v>
      </c>
      <c r="AL20" s="37">
        <f>AL19</f>
        <v>2.7466666666666821</v>
      </c>
      <c r="AM20" s="37"/>
      <c r="AN20" s="37">
        <f>AK20+AN19</f>
        <v>62.399999999999991</v>
      </c>
      <c r="AO20" s="37">
        <f>AO19</f>
        <v>2.1066666666666802</v>
      </c>
      <c r="AP20" s="37"/>
      <c r="AQ20" s="37">
        <f>AN20+AQ19</f>
        <v>68.8</v>
      </c>
      <c r="AR20" s="37">
        <f>AR19</f>
        <v>1.4666666666666788</v>
      </c>
      <c r="AS20" s="37"/>
      <c r="AT20" s="37">
        <f>AQ20+AT19</f>
        <v>75.2</v>
      </c>
      <c r="AU20" s="37">
        <f>AU19</f>
        <v>0.82666666666667887</v>
      </c>
      <c r="AV20" s="37"/>
      <c r="AW20" s="37"/>
      <c r="AX20" s="37">
        <f>AX19</f>
        <v>0.20000000000001028</v>
      </c>
    </row>
    <row r="21" spans="2:56" x14ac:dyDescent="0.25">
      <c r="C21" s="70" t="s">
        <v>204</v>
      </c>
      <c r="D21" s="1"/>
      <c r="E21" s="1"/>
      <c r="F21" s="70">
        <f>F20+J20+N7+N8+N9</f>
        <v>5.9833333333333334</v>
      </c>
      <c r="G21" s="70"/>
      <c r="H21" s="1"/>
    </row>
    <row r="22" spans="2:56" x14ac:dyDescent="0.25">
      <c r="C22" t="s">
        <v>340</v>
      </c>
      <c r="D22">
        <v>150</v>
      </c>
      <c r="J22" s="2" t="s">
        <v>337</v>
      </c>
      <c r="L22" s="37">
        <f>O7-P19</f>
        <v>68.800000000000011</v>
      </c>
      <c r="M22" s="37"/>
      <c r="N22" s="37"/>
      <c r="O22" s="37">
        <f>R7-S19</f>
        <v>62.400000000000041</v>
      </c>
      <c r="P22" s="37"/>
      <c r="Q22" s="37"/>
      <c r="R22" s="37">
        <f>U7-V19</f>
        <v>56.000000000000064</v>
      </c>
      <c r="S22" s="37"/>
      <c r="T22" s="37"/>
      <c r="U22" s="37">
        <f>X7-Y19</f>
        <v>49.600000000000087</v>
      </c>
      <c r="V22" s="37"/>
      <c r="W22" s="37"/>
      <c r="X22" s="37">
        <f>AA7-AB19</f>
        <v>43.200000000000109</v>
      </c>
      <c r="Y22" s="37"/>
      <c r="Z22" s="37"/>
      <c r="AA22" s="37">
        <f>AD7-AE19</f>
        <v>36.800000000000132</v>
      </c>
      <c r="AB22" s="37"/>
      <c r="AC22" s="37"/>
      <c r="AD22" s="37">
        <f>AG7-AH19</f>
        <v>30.400000000000155</v>
      </c>
      <c r="AE22" s="37"/>
      <c r="AF22" s="37"/>
      <c r="AG22" s="37">
        <f>AJ7-AK19</f>
        <v>24.000000000000167</v>
      </c>
      <c r="AH22" s="37"/>
      <c r="AI22" s="37"/>
      <c r="AJ22" s="37">
        <f>AM7-AN19</f>
        <v>17.600000000000147</v>
      </c>
      <c r="AK22" s="37"/>
      <c r="AL22" s="37"/>
      <c r="AM22" s="37">
        <f>AP7-AQ19</f>
        <v>11.200000000000127</v>
      </c>
      <c r="AN22" s="37"/>
      <c r="AO22" s="37"/>
      <c r="AP22" s="37">
        <f>AS7-AT19</f>
        <v>4.8000000000001224</v>
      </c>
      <c r="AQ22" s="37"/>
      <c r="AR22" s="37"/>
      <c r="AS22" s="37">
        <f>AV7-AW19</f>
        <v>-4.9999999987626609E-4</v>
      </c>
      <c r="AT22" s="37"/>
      <c r="AU22" s="37"/>
      <c r="AV22" s="37">
        <v>0</v>
      </c>
    </row>
    <row r="23" spans="2:56" x14ac:dyDescent="0.25">
      <c r="C23" t="s">
        <v>341</v>
      </c>
      <c r="D23" s="2">
        <f>L9</f>
        <v>80</v>
      </c>
      <c r="J23" t="s">
        <v>338</v>
      </c>
      <c r="L23" s="37">
        <f>P19</f>
        <v>6.3999999999999995</v>
      </c>
      <c r="M23" s="37"/>
      <c r="N23" s="37"/>
      <c r="O23" s="37">
        <f>S19</f>
        <v>6.3999999999999995</v>
      </c>
      <c r="P23" s="37"/>
      <c r="Q23" s="37"/>
      <c r="R23" s="37">
        <f>V19</f>
        <v>6.3999999999999995</v>
      </c>
      <c r="S23" s="37"/>
      <c r="T23" s="37"/>
      <c r="U23" s="37">
        <f>Y19</f>
        <v>6.3999999999999995</v>
      </c>
      <c r="V23" s="37"/>
      <c r="W23" s="37"/>
      <c r="X23" s="37">
        <f>AB19</f>
        <v>6.3999999999999995</v>
      </c>
      <c r="Y23" s="37"/>
      <c r="Z23" s="37"/>
      <c r="AA23" s="37">
        <f>AE19</f>
        <v>6.3999999999999995</v>
      </c>
      <c r="AB23" s="37"/>
      <c r="AC23" s="37"/>
      <c r="AD23" s="37">
        <f>AH19</f>
        <v>6.3999999999999995</v>
      </c>
      <c r="AE23" s="37"/>
      <c r="AF23" s="37"/>
      <c r="AG23" s="37">
        <f>AK19</f>
        <v>6.3999999999999995</v>
      </c>
      <c r="AH23" s="37"/>
      <c r="AI23" s="37"/>
      <c r="AJ23" s="37">
        <f>AN19</f>
        <v>6.3999999999999995</v>
      </c>
      <c r="AK23" s="37"/>
      <c r="AL23" s="37"/>
      <c r="AM23" s="37">
        <f>AQ19</f>
        <v>6.3999999999999995</v>
      </c>
      <c r="AN23" s="37"/>
      <c r="AO23" s="37"/>
      <c r="AP23" s="37">
        <f>AT19</f>
        <v>6.3999999999999995</v>
      </c>
      <c r="AQ23" s="37"/>
      <c r="AR23" s="37"/>
      <c r="AS23" s="37">
        <f>AW19</f>
        <v>4.8004999999999995</v>
      </c>
      <c r="AT23" s="37"/>
      <c r="AU23" s="37"/>
      <c r="AV23" s="37">
        <v>0</v>
      </c>
    </row>
    <row r="24" spans="2:56" x14ac:dyDescent="0.25">
      <c r="C24" t="s">
        <v>339</v>
      </c>
      <c r="D24" s="2">
        <f>L9/150</f>
        <v>0.53333333333333333</v>
      </c>
    </row>
    <row r="25" spans="2:56" x14ac:dyDescent="0.25">
      <c r="C25" t="s">
        <v>642</v>
      </c>
      <c r="D25" s="17">
        <v>0.1</v>
      </c>
      <c r="K25" s="2"/>
    </row>
    <row r="26" spans="2:56" x14ac:dyDescent="0.25">
      <c r="C26" t="s">
        <v>641</v>
      </c>
      <c r="D26" s="285">
        <f>D25/12</f>
        <v>8.3333333333333332E-3</v>
      </c>
      <c r="K26" s="92"/>
    </row>
    <row r="27" spans="2:56" x14ac:dyDescent="0.25">
      <c r="C27" t="s">
        <v>658</v>
      </c>
      <c r="D27" s="37">
        <f>D23/D22</f>
        <v>0.53333333333333333</v>
      </c>
    </row>
  </sheetData>
  <mergeCells count="18">
    <mergeCell ref="R5:T5"/>
    <mergeCell ref="C3:Q3"/>
    <mergeCell ref="C5:F5"/>
    <mergeCell ref="G5:J5"/>
    <mergeCell ref="K5:N5"/>
    <mergeCell ref="O5:Q5"/>
    <mergeCell ref="BB5:BD5"/>
    <mergeCell ref="U5:W5"/>
    <mergeCell ref="X5:Z5"/>
    <mergeCell ref="AA5:AC5"/>
    <mergeCell ref="AD5:AF5"/>
    <mergeCell ref="AG5:AI5"/>
    <mergeCell ref="AJ5:AL5"/>
    <mergeCell ref="AM5:AO5"/>
    <mergeCell ref="AP5:AR5"/>
    <mergeCell ref="AS5:AU5"/>
    <mergeCell ref="AV5:AX5"/>
    <mergeCell ref="AY5:BA5"/>
  </mergeCells>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3"/>
  <sheetViews>
    <sheetView tabSelected="1" topLeftCell="K1" workbookViewId="0">
      <selection activeCell="AW16" sqref="AW16"/>
    </sheetView>
  </sheetViews>
  <sheetFormatPr defaultRowHeight="15" x14ac:dyDescent="0.25"/>
  <cols>
    <col min="2" max="2" width="11.140625" bestFit="1" customWidth="1"/>
    <col min="3" max="3" width="12.5703125" customWidth="1"/>
    <col min="4" max="4" width="12" bestFit="1" customWidth="1"/>
    <col min="11" max="11" width="15.85546875" bestFit="1" customWidth="1"/>
  </cols>
  <sheetData>
    <row r="1" spans="1:56" x14ac:dyDescent="0.25">
      <c r="A1" s="294" t="s">
        <v>467</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AY1" s="294"/>
      <c r="AZ1" s="294"/>
      <c r="BA1" s="294"/>
      <c r="BB1" s="294"/>
      <c r="BC1" s="294"/>
      <c r="BD1" s="294"/>
    </row>
    <row r="2" spans="1:56" ht="15.75" thickBot="1" x14ac:dyDescent="0.3"/>
    <row r="3" spans="1:56" ht="19.5" thickBot="1" x14ac:dyDescent="0.35">
      <c r="A3" s="176" t="s">
        <v>660</v>
      </c>
      <c r="C3" s="569" t="s">
        <v>196</v>
      </c>
      <c r="D3" s="570"/>
      <c r="E3" s="570"/>
      <c r="F3" s="570"/>
      <c r="G3" s="570"/>
      <c r="H3" s="570"/>
      <c r="I3" s="570"/>
      <c r="J3" s="570"/>
      <c r="K3" s="570"/>
      <c r="L3" s="570"/>
      <c r="M3" s="570"/>
      <c r="N3" s="570"/>
      <c r="O3" s="570"/>
      <c r="P3" s="570"/>
      <c r="Q3" s="571"/>
    </row>
    <row r="4" spans="1:56" ht="15.75" thickBot="1" x14ac:dyDescent="0.3"/>
    <row r="5" spans="1:56" ht="15.75" thickBot="1" x14ac:dyDescent="0.3">
      <c r="C5" s="566">
        <v>2025</v>
      </c>
      <c r="D5" s="567"/>
      <c r="E5" s="567"/>
      <c r="F5" s="568"/>
      <c r="G5" s="566">
        <v>2026</v>
      </c>
      <c r="H5" s="567"/>
      <c r="I5" s="567"/>
      <c r="J5" s="568"/>
      <c r="K5" s="566">
        <v>2027</v>
      </c>
      <c r="L5" s="567"/>
      <c r="M5" s="567"/>
      <c r="N5" s="568"/>
      <c r="O5" s="566" t="s">
        <v>89</v>
      </c>
      <c r="P5" s="567"/>
      <c r="Q5" s="568"/>
      <c r="R5" s="566" t="s">
        <v>90</v>
      </c>
      <c r="S5" s="567"/>
      <c r="T5" s="568"/>
      <c r="U5" s="566" t="s">
        <v>91</v>
      </c>
      <c r="V5" s="567"/>
      <c r="W5" s="568"/>
      <c r="X5" s="566" t="s">
        <v>88</v>
      </c>
      <c r="Y5" s="567"/>
      <c r="Z5" s="568"/>
      <c r="AA5" s="566" t="s">
        <v>92</v>
      </c>
      <c r="AB5" s="567"/>
      <c r="AC5" s="568"/>
      <c r="AD5" s="566" t="s">
        <v>93</v>
      </c>
      <c r="AE5" s="567"/>
      <c r="AF5" s="568"/>
      <c r="AG5" s="566" t="s">
        <v>94</v>
      </c>
      <c r="AH5" s="567"/>
      <c r="AI5" s="568"/>
      <c r="AJ5" s="566" t="s">
        <v>100</v>
      </c>
      <c r="AK5" s="567"/>
      <c r="AL5" s="568"/>
      <c r="AM5" s="566" t="s">
        <v>101</v>
      </c>
      <c r="AN5" s="567"/>
      <c r="AO5" s="568"/>
      <c r="AP5" s="566" t="s">
        <v>102</v>
      </c>
      <c r="AQ5" s="567"/>
      <c r="AR5" s="568"/>
      <c r="AS5" s="566" t="s">
        <v>103</v>
      </c>
      <c r="AT5" s="567"/>
      <c r="AU5" s="568"/>
      <c r="AV5" s="566" t="s">
        <v>104</v>
      </c>
      <c r="AW5" s="567"/>
      <c r="AX5" s="568"/>
      <c r="AY5" s="563" t="s">
        <v>105</v>
      </c>
      <c r="AZ5" s="564"/>
      <c r="BA5" s="565"/>
      <c r="BB5" s="563" t="s">
        <v>116</v>
      </c>
      <c r="BC5" s="564"/>
      <c r="BD5" s="565"/>
    </row>
    <row r="6" spans="1:56" x14ac:dyDescent="0.25">
      <c r="C6" s="31" t="s">
        <v>195</v>
      </c>
      <c r="D6" s="31" t="s">
        <v>114</v>
      </c>
      <c r="E6" s="32" t="s">
        <v>197</v>
      </c>
      <c r="F6" s="33" t="s">
        <v>31</v>
      </c>
      <c r="G6" s="32" t="s">
        <v>195</v>
      </c>
      <c r="H6" s="31" t="s">
        <v>114</v>
      </c>
      <c r="I6" s="32" t="s">
        <v>197</v>
      </c>
      <c r="J6" s="33" t="s">
        <v>31</v>
      </c>
      <c r="K6" s="32" t="s">
        <v>195</v>
      </c>
      <c r="L6" s="31" t="s">
        <v>114</v>
      </c>
      <c r="M6" s="32" t="s">
        <v>197</v>
      </c>
      <c r="N6" s="33" t="s">
        <v>31</v>
      </c>
      <c r="O6" s="31" t="s">
        <v>114</v>
      </c>
      <c r="P6" s="32" t="s">
        <v>197</v>
      </c>
      <c r="Q6" s="33" t="s">
        <v>31</v>
      </c>
      <c r="R6" s="31" t="s">
        <v>114</v>
      </c>
      <c r="S6" s="32" t="s">
        <v>197</v>
      </c>
      <c r="T6" s="33" t="s">
        <v>31</v>
      </c>
      <c r="U6" s="31" t="s">
        <v>114</v>
      </c>
      <c r="V6" s="32" t="s">
        <v>197</v>
      </c>
      <c r="W6" s="33" t="s">
        <v>31</v>
      </c>
      <c r="X6" s="31" t="s">
        <v>114</v>
      </c>
      <c r="Y6" s="32" t="s">
        <v>197</v>
      </c>
      <c r="Z6" s="33" t="s">
        <v>31</v>
      </c>
      <c r="AA6" s="31" t="s">
        <v>114</v>
      </c>
      <c r="AB6" s="32" t="s">
        <v>197</v>
      </c>
      <c r="AC6" s="33" t="s">
        <v>31</v>
      </c>
      <c r="AD6" s="31" t="s">
        <v>114</v>
      </c>
      <c r="AE6" s="32" t="s">
        <v>197</v>
      </c>
      <c r="AF6" s="33" t="s">
        <v>31</v>
      </c>
      <c r="AG6" s="31" t="s">
        <v>114</v>
      </c>
      <c r="AH6" s="32" t="s">
        <v>197</v>
      </c>
      <c r="AI6" s="33" t="s">
        <v>31</v>
      </c>
      <c r="AJ6" s="31" t="s">
        <v>114</v>
      </c>
      <c r="AK6" s="32" t="s">
        <v>197</v>
      </c>
      <c r="AL6" s="33" t="s">
        <v>31</v>
      </c>
      <c r="AM6" s="31" t="s">
        <v>114</v>
      </c>
      <c r="AN6" s="32" t="s">
        <v>197</v>
      </c>
      <c r="AO6" s="33" t="s">
        <v>31</v>
      </c>
      <c r="AP6" s="31" t="s">
        <v>114</v>
      </c>
      <c r="AQ6" s="32" t="s">
        <v>197</v>
      </c>
      <c r="AR6" s="33" t="s">
        <v>31</v>
      </c>
      <c r="AS6" s="31" t="s">
        <v>114</v>
      </c>
      <c r="AT6" s="32" t="s">
        <v>197</v>
      </c>
      <c r="AU6" s="33" t="s">
        <v>31</v>
      </c>
      <c r="AV6" s="31" t="s">
        <v>114</v>
      </c>
      <c r="AW6" s="32" t="s">
        <v>197</v>
      </c>
      <c r="AX6" s="32" t="s">
        <v>31</v>
      </c>
      <c r="AY6" s="53"/>
      <c r="AZ6" s="129"/>
      <c r="BA6" s="129"/>
      <c r="BB6" s="129"/>
      <c r="BC6" s="129"/>
      <c r="BD6" s="130"/>
    </row>
    <row r="7" spans="1:56" x14ac:dyDescent="0.25">
      <c r="A7">
        <v>10000</v>
      </c>
      <c r="B7" s="1" t="s">
        <v>75</v>
      </c>
      <c r="C7" s="91"/>
      <c r="D7" s="34"/>
      <c r="E7" s="29"/>
      <c r="F7" s="460">
        <f>D7*0.09/12</f>
        <v>0</v>
      </c>
      <c r="G7" s="37">
        <v>3</v>
      </c>
      <c r="H7" s="459">
        <f>D18+G7</f>
        <v>18</v>
      </c>
      <c r="I7" s="29"/>
      <c r="J7" s="460">
        <f>H7*$D$26</f>
        <v>0.13500000000000001</v>
      </c>
      <c r="K7" s="37">
        <v>6</v>
      </c>
      <c r="L7" s="459">
        <f>H18+K7</f>
        <v>67</v>
      </c>
      <c r="M7" s="29"/>
      <c r="N7" s="460">
        <f>L7*$D$26</f>
        <v>0.50249999999999995</v>
      </c>
      <c r="O7" s="459">
        <f>L18-M18</f>
        <v>75.200000000000017</v>
      </c>
      <c r="P7" s="466">
        <f t="shared" ref="P7:P18" si="0">$D$27</f>
        <v>0.53333333333333333</v>
      </c>
      <c r="Q7" s="460">
        <f>(O7-P7)*$D$26</f>
        <v>0.56000000000000016</v>
      </c>
      <c r="R7" s="459">
        <f>O18-P18</f>
        <v>68.80000000000004</v>
      </c>
      <c r="S7" s="466">
        <f t="shared" ref="S7:S18" si="1">$D$27</f>
        <v>0.53333333333333333</v>
      </c>
      <c r="T7" s="460">
        <f>(R7-S7)*$D$26</f>
        <v>0.51200000000000034</v>
      </c>
      <c r="U7" s="459">
        <f>R18-S18</f>
        <v>62.400000000000063</v>
      </c>
      <c r="V7" s="466">
        <f t="shared" ref="V7:V18" si="2">$D$27</f>
        <v>0.53333333333333333</v>
      </c>
      <c r="W7" s="460">
        <f>(U7-V7)*$D$26</f>
        <v>0.46400000000000047</v>
      </c>
      <c r="X7" s="459">
        <f>U18-V18</f>
        <v>56.000000000000085</v>
      </c>
      <c r="Y7" s="466">
        <f t="shared" ref="Y7:Y18" si="3">$D$27</f>
        <v>0.53333333333333333</v>
      </c>
      <c r="Z7" s="460">
        <f>(X7-Y7)*$D$26</f>
        <v>0.41600000000000065</v>
      </c>
      <c r="AA7" s="459">
        <f>X18-Y18</f>
        <v>49.600000000000108</v>
      </c>
      <c r="AB7" s="466">
        <f t="shared" ref="AB7:AB18" si="4">$D$27</f>
        <v>0.53333333333333333</v>
      </c>
      <c r="AC7" s="460">
        <f>(AA7-AB7)*$D$26</f>
        <v>0.36800000000000083</v>
      </c>
      <c r="AD7" s="459">
        <f>AA18-AB18</f>
        <v>43.200000000000131</v>
      </c>
      <c r="AE7" s="466">
        <f t="shared" ref="AE7:AE18" si="5">$D$27</f>
        <v>0.53333333333333333</v>
      </c>
      <c r="AF7" s="460">
        <f>(AD7-AE7)*$D$26</f>
        <v>0.32000000000000101</v>
      </c>
      <c r="AG7" s="459">
        <f>AD18-AE18</f>
        <v>36.800000000000153</v>
      </c>
      <c r="AH7" s="466">
        <f t="shared" ref="AH7:AH18" si="6">$D$27</f>
        <v>0.53333333333333333</v>
      </c>
      <c r="AI7" s="460">
        <f>AG7*$D$26</f>
        <v>0.27600000000000113</v>
      </c>
      <c r="AJ7" s="459">
        <f>AG18-AH18</f>
        <v>30.400000000000166</v>
      </c>
      <c r="AK7" s="466">
        <f t="shared" ref="AK7:AK18" si="7">$D$27</f>
        <v>0.53333333333333333</v>
      </c>
      <c r="AL7" s="460">
        <f>AJ7*$D$26</f>
        <v>0.22800000000000123</v>
      </c>
      <c r="AM7" s="459">
        <f>AJ18-AK18</f>
        <v>24.000000000000146</v>
      </c>
      <c r="AN7" s="466">
        <f t="shared" ref="AN7:AN18" si="8">$D$27</f>
        <v>0.53333333333333333</v>
      </c>
      <c r="AO7" s="460">
        <f>AM7*$D$26</f>
        <v>0.18000000000000108</v>
      </c>
      <c r="AP7" s="459">
        <f>AM18-AN18</f>
        <v>17.600000000000126</v>
      </c>
      <c r="AQ7" s="466">
        <f t="shared" ref="AQ7:AQ18" si="9">$D$27</f>
        <v>0.53333333333333333</v>
      </c>
      <c r="AR7" s="460">
        <f>AP7*$D$26</f>
        <v>0.13200000000000095</v>
      </c>
      <c r="AS7" s="459">
        <f>AP18-AQ18</f>
        <v>11.200000000000122</v>
      </c>
      <c r="AT7" s="466">
        <f t="shared" ref="AT7:AT18" si="10">$D$27</f>
        <v>0.53333333333333333</v>
      </c>
      <c r="AU7" s="460">
        <f>AS7*$D$26</f>
        <v>8.4000000000000907E-2</v>
      </c>
      <c r="AV7" s="459">
        <f>AS18-AT18</f>
        <v>4.8000000000001233</v>
      </c>
      <c r="AW7" s="466">
        <f t="shared" ref="AW7:AW15" si="11">$D$27</f>
        <v>0.53333333333333333</v>
      </c>
      <c r="AX7" s="469">
        <f>AV7*$D$26</f>
        <v>3.600000000000092E-2</v>
      </c>
      <c r="AY7" s="48"/>
      <c r="AZ7" s="3"/>
      <c r="BA7" s="3"/>
      <c r="BB7" s="3"/>
      <c r="BC7" s="3"/>
      <c r="BD7" s="131"/>
    </row>
    <row r="8" spans="1:56" x14ac:dyDescent="0.25">
      <c r="B8" s="1" t="s">
        <v>76</v>
      </c>
      <c r="C8" s="91"/>
      <c r="D8" s="34"/>
      <c r="E8" s="29"/>
      <c r="F8" s="460">
        <f t="shared" ref="F8:F12" si="12">D8*0.09/12</f>
        <v>0</v>
      </c>
      <c r="G8" s="37">
        <v>3</v>
      </c>
      <c r="H8" s="459">
        <f>H7+G8</f>
        <v>21</v>
      </c>
      <c r="I8" s="29"/>
      <c r="J8" s="460">
        <f t="shared" ref="J8:J18" si="13">H8*$D$26</f>
        <v>0.1575</v>
      </c>
      <c r="K8" s="37">
        <v>6.5</v>
      </c>
      <c r="L8" s="459">
        <f>L7+K8</f>
        <v>73.5</v>
      </c>
      <c r="M8" s="29"/>
      <c r="N8" s="460">
        <f t="shared" ref="N8:N9" si="14">L8*$D$26</f>
        <v>0.55125000000000002</v>
      </c>
      <c r="O8" s="459">
        <f>O7-P7</f>
        <v>74.666666666666686</v>
      </c>
      <c r="P8" s="466">
        <f t="shared" si="0"/>
        <v>0.53333333333333333</v>
      </c>
      <c r="Q8" s="460">
        <f t="shared" ref="Q8:Q18" si="15">(O8-P8)*$D$26</f>
        <v>0.55600000000000016</v>
      </c>
      <c r="R8" s="459">
        <f>R7-S7</f>
        <v>68.266666666666708</v>
      </c>
      <c r="S8" s="466">
        <f t="shared" si="1"/>
        <v>0.53333333333333333</v>
      </c>
      <c r="T8" s="460">
        <f t="shared" ref="T8:T18" si="16">(R8-S8)*$D$26</f>
        <v>0.50800000000000034</v>
      </c>
      <c r="U8" s="459">
        <f>U7-V7</f>
        <v>61.866666666666731</v>
      </c>
      <c r="V8" s="466">
        <f t="shared" si="2"/>
        <v>0.53333333333333333</v>
      </c>
      <c r="W8" s="460">
        <f t="shared" ref="W8:W18" si="17">(U8-V8)*$D$26</f>
        <v>0.46000000000000046</v>
      </c>
      <c r="X8" s="459">
        <f>X7-Y7</f>
        <v>55.466666666666754</v>
      </c>
      <c r="Y8" s="466">
        <f t="shared" si="3"/>
        <v>0.53333333333333333</v>
      </c>
      <c r="Z8" s="460">
        <f t="shared" ref="Z8:Z18" si="18">(X8-Y8)*$D$26</f>
        <v>0.41200000000000064</v>
      </c>
      <c r="AA8" s="459">
        <f>AA7-AB7</f>
        <v>49.066666666666777</v>
      </c>
      <c r="AB8" s="466">
        <f t="shared" si="4"/>
        <v>0.53333333333333333</v>
      </c>
      <c r="AC8" s="460">
        <f t="shared" ref="AC8:AC18" si="19">(AA8-AB8)*$D$26</f>
        <v>0.36400000000000082</v>
      </c>
      <c r="AD8" s="459">
        <f>AD7-AE7</f>
        <v>42.666666666666799</v>
      </c>
      <c r="AE8" s="466">
        <f t="shared" si="5"/>
        <v>0.53333333333333333</v>
      </c>
      <c r="AF8" s="460">
        <f t="shared" ref="AF8:AF18" si="20">(AD8-AE8)*$D$26</f>
        <v>0.316000000000001</v>
      </c>
      <c r="AG8" s="459">
        <f>AG7-AH7</f>
        <v>36.266666666666822</v>
      </c>
      <c r="AH8" s="466">
        <f t="shared" si="6"/>
        <v>0.53333333333333333</v>
      </c>
      <c r="AI8" s="460">
        <f t="shared" ref="AI8:AI18" si="21">AG8*$D$26</f>
        <v>0.27200000000000113</v>
      </c>
      <c r="AJ8" s="459">
        <f>AJ7-AK7</f>
        <v>29.866666666666831</v>
      </c>
      <c r="AK8" s="466">
        <f t="shared" si="7"/>
        <v>0.53333333333333333</v>
      </c>
      <c r="AL8" s="460">
        <f t="shared" ref="AL8:AL18" si="22">AJ8*$D$26</f>
        <v>0.22400000000000123</v>
      </c>
      <c r="AM8" s="459">
        <f>AM7-AN7</f>
        <v>23.466666666666811</v>
      </c>
      <c r="AN8" s="466">
        <f t="shared" si="8"/>
        <v>0.53333333333333333</v>
      </c>
      <c r="AO8" s="460">
        <f t="shared" ref="AO8:AO18" si="23">AM8*$D$26</f>
        <v>0.17600000000000107</v>
      </c>
      <c r="AP8" s="459">
        <f>AP7-AQ7</f>
        <v>17.066666666666791</v>
      </c>
      <c r="AQ8" s="466">
        <f t="shared" si="9"/>
        <v>0.53333333333333333</v>
      </c>
      <c r="AR8" s="460">
        <f t="shared" ref="AR8:AR18" si="24">AP8*$D$26</f>
        <v>0.12800000000000092</v>
      </c>
      <c r="AS8" s="459">
        <f>AS7-AT7</f>
        <v>10.666666666666789</v>
      </c>
      <c r="AT8" s="466">
        <f t="shared" si="10"/>
        <v>0.53333333333333333</v>
      </c>
      <c r="AU8" s="460">
        <f t="shared" ref="AU8:AU18" si="25">AS8*$D$26</f>
        <v>8.0000000000000918E-2</v>
      </c>
      <c r="AV8" s="459">
        <f>AV7-AW7</f>
        <v>4.2666666666667901</v>
      </c>
      <c r="AW8" s="466">
        <f t="shared" si="11"/>
        <v>0.53333333333333333</v>
      </c>
      <c r="AX8" s="469">
        <f t="shared" ref="AX8:AX15" si="26">AV8*$D$26</f>
        <v>3.2000000000000924E-2</v>
      </c>
      <c r="AY8" s="48"/>
      <c r="AZ8" s="3"/>
      <c r="BA8" s="3"/>
      <c r="BB8" s="3"/>
      <c r="BC8" s="3"/>
      <c r="BD8" s="131"/>
    </row>
    <row r="9" spans="1:56" x14ac:dyDescent="0.25">
      <c r="B9" s="1" t="s">
        <v>77</v>
      </c>
      <c r="C9" s="91"/>
      <c r="D9" s="34"/>
      <c r="E9" s="29"/>
      <c r="F9" s="460">
        <f t="shared" si="12"/>
        <v>0</v>
      </c>
      <c r="G9" s="37">
        <v>3</v>
      </c>
      <c r="H9" s="459">
        <f t="shared" ref="H9:H18" si="27">H8+G9</f>
        <v>24</v>
      </c>
      <c r="I9" s="29"/>
      <c r="J9" s="460">
        <f t="shared" si="13"/>
        <v>0.18</v>
      </c>
      <c r="K9" s="37">
        <v>6.5</v>
      </c>
      <c r="L9" s="459">
        <f>L8+K9</f>
        <v>80</v>
      </c>
      <c r="M9" s="29"/>
      <c r="N9" s="460">
        <f t="shared" si="14"/>
        <v>0.6</v>
      </c>
      <c r="O9" s="459">
        <f t="shared" ref="O9:O18" si="28">O8-P8</f>
        <v>74.133333333333354</v>
      </c>
      <c r="P9" s="466">
        <f t="shared" si="0"/>
        <v>0.53333333333333333</v>
      </c>
      <c r="Q9" s="460">
        <f t="shared" si="15"/>
        <v>0.55200000000000016</v>
      </c>
      <c r="R9" s="459">
        <f t="shared" ref="R9:R18" si="29">R8-S8</f>
        <v>67.733333333333377</v>
      </c>
      <c r="S9" s="466">
        <f t="shared" si="1"/>
        <v>0.53333333333333333</v>
      </c>
      <c r="T9" s="460">
        <f t="shared" si="16"/>
        <v>0.50400000000000034</v>
      </c>
      <c r="U9" s="459">
        <f t="shared" ref="U9:U18" si="30">U8-V8</f>
        <v>61.3333333333334</v>
      </c>
      <c r="V9" s="466">
        <f t="shared" si="2"/>
        <v>0.53333333333333333</v>
      </c>
      <c r="W9" s="460">
        <f t="shared" si="17"/>
        <v>0.45600000000000052</v>
      </c>
      <c r="X9" s="459">
        <f t="shared" ref="X9:X18" si="31">X8-Y8</f>
        <v>54.933333333333422</v>
      </c>
      <c r="Y9" s="466">
        <f t="shared" si="3"/>
        <v>0.53333333333333333</v>
      </c>
      <c r="Z9" s="460">
        <f t="shared" si="18"/>
        <v>0.40800000000000064</v>
      </c>
      <c r="AA9" s="459">
        <f t="shared" ref="AA9:AA18" si="32">AA8-AB8</f>
        <v>48.533333333333445</v>
      </c>
      <c r="AB9" s="466">
        <f t="shared" si="4"/>
        <v>0.53333333333333333</v>
      </c>
      <c r="AC9" s="460">
        <f t="shared" si="19"/>
        <v>0.36000000000000082</v>
      </c>
      <c r="AD9" s="459">
        <f t="shared" ref="AD9:AD18" si="33">AD8-AE8</f>
        <v>42.133333333333468</v>
      </c>
      <c r="AE9" s="466">
        <f t="shared" si="5"/>
        <v>0.53333333333333333</v>
      </c>
      <c r="AF9" s="460">
        <f t="shared" si="20"/>
        <v>0.312000000000001</v>
      </c>
      <c r="AG9" s="459">
        <f t="shared" ref="AG9:AG18" si="34">AG8-AH8</f>
        <v>35.733333333333491</v>
      </c>
      <c r="AH9" s="466">
        <f t="shared" si="6"/>
        <v>0.53333333333333333</v>
      </c>
      <c r="AI9" s="460">
        <f t="shared" si="21"/>
        <v>0.26800000000000118</v>
      </c>
      <c r="AJ9" s="459">
        <f t="shared" ref="AJ9:AJ18" si="35">AJ8-AK8</f>
        <v>29.333333333333496</v>
      </c>
      <c r="AK9" s="466">
        <f t="shared" si="7"/>
        <v>0.53333333333333333</v>
      </c>
      <c r="AL9" s="460">
        <f t="shared" si="22"/>
        <v>0.22000000000000122</v>
      </c>
      <c r="AM9" s="459">
        <f t="shared" ref="AM9:AM18" si="36">AM8-AN8</f>
        <v>22.933333333333476</v>
      </c>
      <c r="AN9" s="466">
        <f t="shared" si="8"/>
        <v>0.53333333333333333</v>
      </c>
      <c r="AO9" s="460">
        <f t="shared" si="23"/>
        <v>0.17200000000000107</v>
      </c>
      <c r="AP9" s="459">
        <f t="shared" ref="AP9:AP18" si="37">AP8-AQ8</f>
        <v>16.533333333333456</v>
      </c>
      <c r="AQ9" s="466">
        <f t="shared" si="9"/>
        <v>0.53333333333333333</v>
      </c>
      <c r="AR9" s="460">
        <f t="shared" si="24"/>
        <v>0.12400000000000092</v>
      </c>
      <c r="AS9" s="459">
        <f t="shared" ref="AS9:AS18" si="38">AS8-AT8</f>
        <v>10.133333333333455</v>
      </c>
      <c r="AT9" s="466">
        <f t="shared" si="10"/>
        <v>0.53333333333333333</v>
      </c>
      <c r="AU9" s="460">
        <f t="shared" si="25"/>
        <v>7.6000000000000914E-2</v>
      </c>
      <c r="AV9" s="459">
        <f t="shared" ref="AV9:AV16" si="39">AV8-AW8</f>
        <v>3.7333333333334568</v>
      </c>
      <c r="AW9" s="466">
        <f t="shared" si="11"/>
        <v>0.53333333333333333</v>
      </c>
      <c r="AX9" s="469">
        <f t="shared" si="26"/>
        <v>2.8000000000000927E-2</v>
      </c>
      <c r="AY9" s="48"/>
      <c r="AZ9" s="3"/>
      <c r="BA9" s="3"/>
      <c r="BB9" s="3"/>
      <c r="BC9" s="3"/>
      <c r="BD9" s="131"/>
    </row>
    <row r="10" spans="1:56" x14ac:dyDescent="0.25">
      <c r="B10" s="1" t="s">
        <v>78</v>
      </c>
      <c r="C10" s="91"/>
      <c r="D10" s="34"/>
      <c r="E10" s="29"/>
      <c r="F10" s="460">
        <f t="shared" si="12"/>
        <v>0</v>
      </c>
      <c r="G10" s="37">
        <v>3</v>
      </c>
      <c r="H10" s="459">
        <f t="shared" si="27"/>
        <v>27</v>
      </c>
      <c r="I10" s="29"/>
      <c r="J10" s="460">
        <f t="shared" si="13"/>
        <v>0.20249999999999999</v>
      </c>
      <c r="K10" s="89"/>
      <c r="L10" s="459">
        <f t="shared" ref="L10:L18" si="40">L9-M9</f>
        <v>80</v>
      </c>
      <c r="M10" s="466">
        <f>$D$27</f>
        <v>0.53333333333333333</v>
      </c>
      <c r="N10" s="460">
        <f>(L10-M10)*$D$26</f>
        <v>0.59599999999999997</v>
      </c>
      <c r="O10" s="459">
        <f t="shared" si="28"/>
        <v>73.600000000000023</v>
      </c>
      <c r="P10" s="466">
        <f t="shared" si="0"/>
        <v>0.53333333333333333</v>
      </c>
      <c r="Q10" s="460">
        <f t="shared" si="15"/>
        <v>0.54800000000000015</v>
      </c>
      <c r="R10" s="459">
        <f t="shared" si="29"/>
        <v>67.200000000000045</v>
      </c>
      <c r="S10" s="466">
        <f t="shared" si="1"/>
        <v>0.53333333333333333</v>
      </c>
      <c r="T10" s="460">
        <f t="shared" si="16"/>
        <v>0.50000000000000033</v>
      </c>
      <c r="U10" s="459">
        <f t="shared" si="30"/>
        <v>60.800000000000068</v>
      </c>
      <c r="V10" s="466">
        <f t="shared" si="2"/>
        <v>0.53333333333333333</v>
      </c>
      <c r="W10" s="460">
        <f t="shared" si="17"/>
        <v>0.45200000000000051</v>
      </c>
      <c r="X10" s="459">
        <f t="shared" si="31"/>
        <v>54.400000000000091</v>
      </c>
      <c r="Y10" s="466">
        <f t="shared" si="3"/>
        <v>0.53333333333333333</v>
      </c>
      <c r="Z10" s="460">
        <f t="shared" si="18"/>
        <v>0.40400000000000069</v>
      </c>
      <c r="AA10" s="459">
        <f t="shared" si="32"/>
        <v>48.000000000000114</v>
      </c>
      <c r="AB10" s="466">
        <f t="shared" si="4"/>
        <v>0.53333333333333333</v>
      </c>
      <c r="AC10" s="460">
        <f t="shared" si="19"/>
        <v>0.35600000000000087</v>
      </c>
      <c r="AD10" s="459">
        <f t="shared" si="33"/>
        <v>41.600000000000136</v>
      </c>
      <c r="AE10" s="466">
        <f t="shared" si="5"/>
        <v>0.53333333333333333</v>
      </c>
      <c r="AF10" s="460">
        <f t="shared" si="20"/>
        <v>0.30800000000000105</v>
      </c>
      <c r="AG10" s="459">
        <f t="shared" si="34"/>
        <v>35.200000000000159</v>
      </c>
      <c r="AH10" s="466">
        <f t="shared" si="6"/>
        <v>0.53333333333333333</v>
      </c>
      <c r="AI10" s="460">
        <f t="shared" si="21"/>
        <v>0.26400000000000118</v>
      </c>
      <c r="AJ10" s="459">
        <f t="shared" si="35"/>
        <v>28.800000000000161</v>
      </c>
      <c r="AK10" s="466">
        <f t="shared" si="7"/>
        <v>0.53333333333333333</v>
      </c>
      <c r="AL10" s="460">
        <f t="shared" si="22"/>
        <v>0.21600000000000119</v>
      </c>
      <c r="AM10" s="459">
        <f t="shared" si="36"/>
        <v>22.400000000000141</v>
      </c>
      <c r="AN10" s="466">
        <f t="shared" si="8"/>
        <v>0.53333333333333333</v>
      </c>
      <c r="AO10" s="460">
        <f t="shared" si="23"/>
        <v>0.16800000000000104</v>
      </c>
      <c r="AP10" s="459">
        <f t="shared" si="37"/>
        <v>16.000000000000121</v>
      </c>
      <c r="AQ10" s="466">
        <f t="shared" si="9"/>
        <v>0.53333333333333333</v>
      </c>
      <c r="AR10" s="460">
        <f t="shared" si="24"/>
        <v>0.1200000000000009</v>
      </c>
      <c r="AS10" s="459">
        <f t="shared" si="38"/>
        <v>9.6000000000001222</v>
      </c>
      <c r="AT10" s="466">
        <f t="shared" si="10"/>
        <v>0.53333333333333333</v>
      </c>
      <c r="AU10" s="460">
        <f t="shared" si="25"/>
        <v>7.200000000000091E-2</v>
      </c>
      <c r="AV10" s="459">
        <f t="shared" si="39"/>
        <v>3.2000000000001236</v>
      </c>
      <c r="AW10" s="466">
        <f t="shared" si="11"/>
        <v>0.53333333333333333</v>
      </c>
      <c r="AX10" s="469">
        <f t="shared" si="26"/>
        <v>2.4000000000000927E-2</v>
      </c>
      <c r="AY10" s="48"/>
      <c r="AZ10" s="3"/>
      <c r="BA10" s="3"/>
      <c r="BB10" s="3"/>
      <c r="BC10" s="3"/>
      <c r="BD10" s="131"/>
    </row>
    <row r="11" spans="1:56" x14ac:dyDescent="0.25">
      <c r="B11" s="1" t="s">
        <v>79</v>
      </c>
      <c r="C11" s="91"/>
      <c r="D11" s="34"/>
      <c r="E11" s="29"/>
      <c r="F11" s="460">
        <f t="shared" si="12"/>
        <v>0</v>
      </c>
      <c r="G11" s="37">
        <v>3</v>
      </c>
      <c r="H11" s="459">
        <f t="shared" si="27"/>
        <v>30</v>
      </c>
      <c r="I11" s="29"/>
      <c r="J11" s="460">
        <f t="shared" si="13"/>
        <v>0.22499999999999998</v>
      </c>
      <c r="K11" s="89"/>
      <c r="L11" s="459">
        <f t="shared" si="40"/>
        <v>79.466666666666669</v>
      </c>
      <c r="M11" s="466">
        <f t="shared" ref="M11:M18" si="41">$D$27</f>
        <v>0.53333333333333333</v>
      </c>
      <c r="N11" s="460">
        <f>(L11-M11)*$D$26</f>
        <v>0.59199999999999997</v>
      </c>
      <c r="O11" s="459">
        <f t="shared" si="28"/>
        <v>73.066666666666691</v>
      </c>
      <c r="P11" s="466">
        <f t="shared" si="0"/>
        <v>0.53333333333333333</v>
      </c>
      <c r="Q11" s="460">
        <f t="shared" si="15"/>
        <v>0.54400000000000015</v>
      </c>
      <c r="R11" s="459">
        <f t="shared" si="29"/>
        <v>66.666666666666714</v>
      </c>
      <c r="S11" s="466">
        <f t="shared" si="1"/>
        <v>0.53333333333333333</v>
      </c>
      <c r="T11" s="460">
        <f t="shared" si="16"/>
        <v>0.49600000000000033</v>
      </c>
      <c r="U11" s="459">
        <f t="shared" si="30"/>
        <v>60.266666666666737</v>
      </c>
      <c r="V11" s="466">
        <f t="shared" si="2"/>
        <v>0.53333333333333333</v>
      </c>
      <c r="W11" s="460">
        <f t="shared" si="17"/>
        <v>0.44800000000000051</v>
      </c>
      <c r="X11" s="459">
        <f t="shared" si="31"/>
        <v>53.86666666666676</v>
      </c>
      <c r="Y11" s="466">
        <f t="shared" si="3"/>
        <v>0.53333333333333333</v>
      </c>
      <c r="Z11" s="460">
        <f t="shared" si="18"/>
        <v>0.40000000000000069</v>
      </c>
      <c r="AA11" s="459">
        <f t="shared" si="32"/>
        <v>47.466666666666782</v>
      </c>
      <c r="AB11" s="466">
        <f t="shared" si="4"/>
        <v>0.53333333333333333</v>
      </c>
      <c r="AC11" s="460">
        <f t="shared" si="19"/>
        <v>0.35200000000000087</v>
      </c>
      <c r="AD11" s="459">
        <f t="shared" si="33"/>
        <v>41.066666666666805</v>
      </c>
      <c r="AE11" s="466">
        <f t="shared" si="5"/>
        <v>0.53333333333333333</v>
      </c>
      <c r="AF11" s="460">
        <f t="shared" si="20"/>
        <v>0.30400000000000105</v>
      </c>
      <c r="AG11" s="459">
        <f t="shared" si="34"/>
        <v>34.666666666666828</v>
      </c>
      <c r="AH11" s="466">
        <f t="shared" si="6"/>
        <v>0.53333333333333333</v>
      </c>
      <c r="AI11" s="460">
        <f t="shared" si="21"/>
        <v>0.26000000000000117</v>
      </c>
      <c r="AJ11" s="459">
        <f t="shared" si="35"/>
        <v>28.266666666666826</v>
      </c>
      <c r="AK11" s="466">
        <f t="shared" si="7"/>
        <v>0.53333333333333333</v>
      </c>
      <c r="AL11" s="460">
        <f t="shared" si="22"/>
        <v>0.21200000000000119</v>
      </c>
      <c r="AM11" s="459">
        <f t="shared" si="36"/>
        <v>21.866666666666806</v>
      </c>
      <c r="AN11" s="466">
        <f t="shared" si="8"/>
        <v>0.53333333333333333</v>
      </c>
      <c r="AO11" s="460">
        <f t="shared" si="23"/>
        <v>0.16400000000000103</v>
      </c>
      <c r="AP11" s="459">
        <f t="shared" si="37"/>
        <v>15.466666666666788</v>
      </c>
      <c r="AQ11" s="466">
        <f t="shared" si="9"/>
        <v>0.53333333333333333</v>
      </c>
      <c r="AR11" s="460">
        <f t="shared" si="24"/>
        <v>0.11600000000000091</v>
      </c>
      <c r="AS11" s="459">
        <f t="shared" si="38"/>
        <v>9.066666666666789</v>
      </c>
      <c r="AT11" s="466">
        <f t="shared" si="10"/>
        <v>0.53333333333333333</v>
      </c>
      <c r="AU11" s="460">
        <f t="shared" si="25"/>
        <v>6.8000000000000921E-2</v>
      </c>
      <c r="AV11" s="459">
        <f t="shared" si="39"/>
        <v>2.6666666666667904</v>
      </c>
      <c r="AW11" s="466">
        <f t="shared" si="11"/>
        <v>0.53333333333333333</v>
      </c>
      <c r="AX11" s="469">
        <f t="shared" si="26"/>
        <v>2.0000000000000927E-2</v>
      </c>
      <c r="AY11" s="48"/>
      <c r="AZ11" s="3"/>
      <c r="BA11" s="3"/>
      <c r="BB11" s="3"/>
      <c r="BC11" s="3"/>
      <c r="BD11" s="131"/>
    </row>
    <row r="12" spans="1:56" x14ac:dyDescent="0.25">
      <c r="B12" s="1" t="s">
        <v>80</v>
      </c>
      <c r="C12" s="91"/>
      <c r="D12" s="34"/>
      <c r="E12" s="29"/>
      <c r="F12" s="460">
        <f t="shared" si="12"/>
        <v>0</v>
      </c>
      <c r="G12" s="37">
        <v>3</v>
      </c>
      <c r="H12" s="459">
        <f t="shared" si="27"/>
        <v>33</v>
      </c>
      <c r="I12" s="29"/>
      <c r="J12" s="460">
        <f t="shared" si="13"/>
        <v>0.2475</v>
      </c>
      <c r="K12" s="89"/>
      <c r="L12" s="459">
        <f t="shared" si="40"/>
        <v>78.933333333333337</v>
      </c>
      <c r="M12" s="466">
        <f t="shared" si="41"/>
        <v>0.53333333333333333</v>
      </c>
      <c r="N12" s="460">
        <f t="shared" ref="N12:N18" si="42">(L12-M12)*$D$26</f>
        <v>0.58799999999999997</v>
      </c>
      <c r="O12" s="459">
        <f t="shared" si="28"/>
        <v>72.53333333333336</v>
      </c>
      <c r="P12" s="466">
        <f t="shared" si="0"/>
        <v>0.53333333333333333</v>
      </c>
      <c r="Q12" s="460">
        <f t="shared" si="15"/>
        <v>0.54000000000000015</v>
      </c>
      <c r="R12" s="459">
        <f t="shared" si="29"/>
        <v>66.133333333333383</v>
      </c>
      <c r="S12" s="466">
        <f t="shared" si="1"/>
        <v>0.53333333333333333</v>
      </c>
      <c r="T12" s="460">
        <f t="shared" si="16"/>
        <v>0.49200000000000038</v>
      </c>
      <c r="U12" s="459">
        <f t="shared" si="30"/>
        <v>59.733333333333405</v>
      </c>
      <c r="V12" s="466">
        <f t="shared" si="2"/>
        <v>0.53333333333333333</v>
      </c>
      <c r="W12" s="460">
        <f t="shared" si="17"/>
        <v>0.44400000000000056</v>
      </c>
      <c r="X12" s="459">
        <f t="shared" si="31"/>
        <v>53.333333333333428</v>
      </c>
      <c r="Y12" s="466">
        <f t="shared" si="3"/>
        <v>0.53333333333333333</v>
      </c>
      <c r="Z12" s="460">
        <f t="shared" si="18"/>
        <v>0.39600000000000068</v>
      </c>
      <c r="AA12" s="459">
        <f t="shared" si="32"/>
        <v>46.933333333333451</v>
      </c>
      <c r="AB12" s="466">
        <f t="shared" si="4"/>
        <v>0.53333333333333333</v>
      </c>
      <c r="AC12" s="460">
        <f t="shared" si="19"/>
        <v>0.34800000000000086</v>
      </c>
      <c r="AD12" s="459">
        <f t="shared" si="33"/>
        <v>40.533333333333474</v>
      </c>
      <c r="AE12" s="466">
        <f t="shared" si="5"/>
        <v>0.53333333333333333</v>
      </c>
      <c r="AF12" s="460">
        <f t="shared" si="20"/>
        <v>0.30000000000000104</v>
      </c>
      <c r="AG12" s="459">
        <f t="shared" si="34"/>
        <v>34.133333333333496</v>
      </c>
      <c r="AH12" s="466">
        <f t="shared" si="6"/>
        <v>0.53333333333333333</v>
      </c>
      <c r="AI12" s="460">
        <f t="shared" si="21"/>
        <v>0.25600000000000123</v>
      </c>
      <c r="AJ12" s="459">
        <f t="shared" si="35"/>
        <v>27.733333333333491</v>
      </c>
      <c r="AK12" s="466">
        <f t="shared" si="7"/>
        <v>0.53333333333333333</v>
      </c>
      <c r="AL12" s="460">
        <f t="shared" si="22"/>
        <v>0.20800000000000118</v>
      </c>
      <c r="AM12" s="459">
        <f t="shared" si="36"/>
        <v>21.333333333333471</v>
      </c>
      <c r="AN12" s="466">
        <f t="shared" si="8"/>
        <v>0.53333333333333333</v>
      </c>
      <c r="AO12" s="460">
        <f t="shared" si="23"/>
        <v>0.16000000000000103</v>
      </c>
      <c r="AP12" s="459">
        <f t="shared" si="37"/>
        <v>14.933333333333454</v>
      </c>
      <c r="AQ12" s="466">
        <f t="shared" si="9"/>
        <v>0.53333333333333333</v>
      </c>
      <c r="AR12" s="460">
        <f t="shared" si="24"/>
        <v>0.1120000000000009</v>
      </c>
      <c r="AS12" s="459">
        <f t="shared" si="38"/>
        <v>8.5333333333334558</v>
      </c>
      <c r="AT12" s="466">
        <f t="shared" si="10"/>
        <v>0.53333333333333333</v>
      </c>
      <c r="AU12" s="460">
        <f t="shared" si="25"/>
        <v>6.4000000000000917E-2</v>
      </c>
      <c r="AV12" s="459">
        <f t="shared" si="39"/>
        <v>2.1333333333334572</v>
      </c>
      <c r="AW12" s="466">
        <f t="shared" si="11"/>
        <v>0.53333333333333333</v>
      </c>
      <c r="AX12" s="469">
        <f t="shared" si="26"/>
        <v>1.600000000000093E-2</v>
      </c>
      <c r="AY12" s="48"/>
      <c r="AZ12" s="3"/>
      <c r="BA12" s="3"/>
      <c r="BB12" s="3"/>
      <c r="BC12" s="3"/>
      <c r="BD12" s="131"/>
    </row>
    <row r="13" spans="1:56" x14ac:dyDescent="0.25">
      <c r="B13" s="1" t="s">
        <v>81</v>
      </c>
      <c r="C13" s="37">
        <v>2.5</v>
      </c>
      <c r="D13" s="459">
        <f t="shared" ref="D13:D18" si="43">D12+C13</f>
        <v>2.5</v>
      </c>
      <c r="E13" s="29"/>
      <c r="F13" s="460">
        <f>D13*$D$26</f>
        <v>1.8749999999999999E-2</v>
      </c>
      <c r="G13" s="37">
        <v>4</v>
      </c>
      <c r="H13" s="459">
        <f t="shared" si="27"/>
        <v>37</v>
      </c>
      <c r="I13" s="29"/>
      <c r="J13" s="460">
        <f t="shared" si="13"/>
        <v>0.27749999999999997</v>
      </c>
      <c r="K13" s="89"/>
      <c r="L13" s="459">
        <f t="shared" si="40"/>
        <v>78.400000000000006</v>
      </c>
      <c r="M13" s="466">
        <f t="shared" si="41"/>
        <v>0.53333333333333333</v>
      </c>
      <c r="N13" s="460">
        <f t="shared" si="42"/>
        <v>0.58400000000000007</v>
      </c>
      <c r="O13" s="459">
        <f t="shared" si="28"/>
        <v>72.000000000000028</v>
      </c>
      <c r="P13" s="466">
        <f t="shared" si="0"/>
        <v>0.53333333333333333</v>
      </c>
      <c r="Q13" s="460">
        <f t="shared" si="15"/>
        <v>0.53600000000000025</v>
      </c>
      <c r="R13" s="459">
        <f t="shared" si="29"/>
        <v>65.600000000000051</v>
      </c>
      <c r="S13" s="466">
        <f t="shared" si="1"/>
        <v>0.53333333333333333</v>
      </c>
      <c r="T13" s="460">
        <f t="shared" si="16"/>
        <v>0.48800000000000038</v>
      </c>
      <c r="U13" s="459">
        <f t="shared" si="30"/>
        <v>59.200000000000074</v>
      </c>
      <c r="V13" s="466">
        <f t="shared" si="2"/>
        <v>0.53333333333333333</v>
      </c>
      <c r="W13" s="460">
        <f t="shared" si="17"/>
        <v>0.44000000000000056</v>
      </c>
      <c r="X13" s="459">
        <f t="shared" si="31"/>
        <v>52.800000000000097</v>
      </c>
      <c r="Y13" s="466">
        <f t="shared" si="3"/>
        <v>0.53333333333333333</v>
      </c>
      <c r="Z13" s="460">
        <f t="shared" si="18"/>
        <v>0.39200000000000074</v>
      </c>
      <c r="AA13" s="459">
        <f t="shared" si="32"/>
        <v>46.400000000000119</v>
      </c>
      <c r="AB13" s="466">
        <f t="shared" si="4"/>
        <v>0.53333333333333333</v>
      </c>
      <c r="AC13" s="460">
        <f t="shared" si="19"/>
        <v>0.34400000000000092</v>
      </c>
      <c r="AD13" s="459">
        <f t="shared" si="33"/>
        <v>40.000000000000142</v>
      </c>
      <c r="AE13" s="466">
        <f t="shared" si="5"/>
        <v>0.53333333333333333</v>
      </c>
      <c r="AF13" s="460">
        <f t="shared" si="20"/>
        <v>0.2960000000000011</v>
      </c>
      <c r="AG13" s="459">
        <f t="shared" si="34"/>
        <v>33.600000000000165</v>
      </c>
      <c r="AH13" s="466">
        <f t="shared" si="6"/>
        <v>0.53333333333333333</v>
      </c>
      <c r="AI13" s="460">
        <f t="shared" si="21"/>
        <v>0.25200000000000122</v>
      </c>
      <c r="AJ13" s="459">
        <f t="shared" si="35"/>
        <v>27.200000000000156</v>
      </c>
      <c r="AK13" s="466">
        <f t="shared" si="7"/>
        <v>0.53333333333333333</v>
      </c>
      <c r="AL13" s="460">
        <f t="shared" si="22"/>
        <v>0.20400000000000115</v>
      </c>
      <c r="AM13" s="459">
        <f t="shared" si="36"/>
        <v>20.800000000000136</v>
      </c>
      <c r="AN13" s="466">
        <f t="shared" si="8"/>
        <v>0.53333333333333333</v>
      </c>
      <c r="AO13" s="460">
        <f t="shared" si="23"/>
        <v>0.156000000000001</v>
      </c>
      <c r="AP13" s="459">
        <f t="shared" si="37"/>
        <v>14.400000000000121</v>
      </c>
      <c r="AQ13" s="466">
        <f t="shared" si="9"/>
        <v>0.53333333333333333</v>
      </c>
      <c r="AR13" s="460">
        <f t="shared" si="24"/>
        <v>0.1080000000000009</v>
      </c>
      <c r="AS13" s="459">
        <f t="shared" si="38"/>
        <v>8.0000000000001226</v>
      </c>
      <c r="AT13" s="466">
        <f t="shared" si="10"/>
        <v>0.53333333333333333</v>
      </c>
      <c r="AU13" s="460">
        <f t="shared" si="25"/>
        <v>6.0000000000000914E-2</v>
      </c>
      <c r="AV13" s="459">
        <f t="shared" si="39"/>
        <v>1.600000000000124</v>
      </c>
      <c r="AW13" s="466">
        <f t="shared" si="11"/>
        <v>0.53333333333333333</v>
      </c>
      <c r="AX13" s="469">
        <f t="shared" si="26"/>
        <v>1.200000000000093E-2</v>
      </c>
      <c r="AY13" s="48"/>
      <c r="AZ13" s="3"/>
      <c r="BA13" s="3"/>
      <c r="BB13" s="3"/>
      <c r="BC13" s="3"/>
      <c r="BD13" s="131"/>
    </row>
    <row r="14" spans="1:56" x14ac:dyDescent="0.25">
      <c r="B14" s="1" t="s">
        <v>82</v>
      </c>
      <c r="C14" s="37">
        <v>2.5</v>
      </c>
      <c r="D14" s="459">
        <f t="shared" si="43"/>
        <v>5</v>
      </c>
      <c r="E14" s="29"/>
      <c r="F14" s="460">
        <f t="shared" ref="F14:F18" si="44">D14*$D$26</f>
        <v>3.7499999999999999E-2</v>
      </c>
      <c r="G14" s="37">
        <v>4</v>
      </c>
      <c r="H14" s="459">
        <f t="shared" si="27"/>
        <v>41</v>
      </c>
      <c r="I14" s="29"/>
      <c r="J14" s="460">
        <f t="shared" si="13"/>
        <v>0.3075</v>
      </c>
      <c r="K14" s="89"/>
      <c r="L14" s="459">
        <f t="shared" si="40"/>
        <v>77.866666666666674</v>
      </c>
      <c r="M14" s="466">
        <f t="shared" si="41"/>
        <v>0.53333333333333333</v>
      </c>
      <c r="N14" s="460">
        <f t="shared" si="42"/>
        <v>0.58000000000000007</v>
      </c>
      <c r="O14" s="459">
        <f t="shared" si="28"/>
        <v>71.466666666666697</v>
      </c>
      <c r="P14" s="466">
        <f t="shared" si="0"/>
        <v>0.53333333333333333</v>
      </c>
      <c r="Q14" s="460">
        <f t="shared" si="15"/>
        <v>0.53200000000000025</v>
      </c>
      <c r="R14" s="459">
        <f t="shared" si="29"/>
        <v>65.06666666666672</v>
      </c>
      <c r="S14" s="466">
        <f t="shared" si="1"/>
        <v>0.53333333333333333</v>
      </c>
      <c r="T14" s="460">
        <f t="shared" si="16"/>
        <v>0.48400000000000037</v>
      </c>
      <c r="U14" s="459">
        <f t="shared" si="30"/>
        <v>58.666666666666742</v>
      </c>
      <c r="V14" s="466">
        <f t="shared" si="2"/>
        <v>0.53333333333333333</v>
      </c>
      <c r="W14" s="460">
        <f t="shared" si="17"/>
        <v>0.43600000000000055</v>
      </c>
      <c r="X14" s="459">
        <f t="shared" si="31"/>
        <v>52.266666666666765</v>
      </c>
      <c r="Y14" s="466">
        <f t="shared" si="3"/>
        <v>0.53333333333333333</v>
      </c>
      <c r="Z14" s="460">
        <f t="shared" si="18"/>
        <v>0.38800000000000073</v>
      </c>
      <c r="AA14" s="459">
        <f t="shared" si="32"/>
        <v>45.866666666666788</v>
      </c>
      <c r="AB14" s="466">
        <f t="shared" si="4"/>
        <v>0.53333333333333333</v>
      </c>
      <c r="AC14" s="460">
        <f t="shared" si="19"/>
        <v>0.34000000000000091</v>
      </c>
      <c r="AD14" s="459">
        <f t="shared" si="33"/>
        <v>39.466666666666811</v>
      </c>
      <c r="AE14" s="466">
        <f t="shared" si="5"/>
        <v>0.53333333333333333</v>
      </c>
      <c r="AF14" s="460">
        <f t="shared" si="20"/>
        <v>0.29200000000000109</v>
      </c>
      <c r="AG14" s="459">
        <f t="shared" si="34"/>
        <v>33.066666666666833</v>
      </c>
      <c r="AH14" s="466">
        <f t="shared" si="6"/>
        <v>0.53333333333333333</v>
      </c>
      <c r="AI14" s="460">
        <f t="shared" si="21"/>
        <v>0.24800000000000125</v>
      </c>
      <c r="AJ14" s="459">
        <f t="shared" si="35"/>
        <v>26.666666666666821</v>
      </c>
      <c r="AK14" s="466">
        <f t="shared" si="7"/>
        <v>0.53333333333333333</v>
      </c>
      <c r="AL14" s="460">
        <f t="shared" si="22"/>
        <v>0.20000000000000115</v>
      </c>
      <c r="AM14" s="459">
        <f t="shared" si="36"/>
        <v>20.266666666666801</v>
      </c>
      <c r="AN14" s="466">
        <f t="shared" si="8"/>
        <v>0.53333333333333333</v>
      </c>
      <c r="AO14" s="460">
        <f t="shared" si="23"/>
        <v>0.152000000000001</v>
      </c>
      <c r="AP14" s="459">
        <f t="shared" si="37"/>
        <v>13.866666666666788</v>
      </c>
      <c r="AQ14" s="466">
        <f t="shared" si="9"/>
        <v>0.53333333333333333</v>
      </c>
      <c r="AR14" s="460">
        <f t="shared" si="24"/>
        <v>0.10400000000000091</v>
      </c>
      <c r="AS14" s="459">
        <f t="shared" si="38"/>
        <v>7.4666666666667894</v>
      </c>
      <c r="AT14" s="466">
        <f t="shared" si="10"/>
        <v>0.53333333333333333</v>
      </c>
      <c r="AU14" s="460">
        <f t="shared" si="25"/>
        <v>5.6000000000000917E-2</v>
      </c>
      <c r="AV14" s="459">
        <f t="shared" si="39"/>
        <v>1.0666666666667908</v>
      </c>
      <c r="AW14" s="466">
        <f t="shared" si="11"/>
        <v>0.53333333333333333</v>
      </c>
      <c r="AX14" s="469">
        <f t="shared" si="26"/>
        <v>8.00000000000093E-3</v>
      </c>
      <c r="AY14" s="48"/>
      <c r="AZ14" s="3"/>
      <c r="BA14" s="3"/>
      <c r="BB14" s="3"/>
      <c r="BC14" s="3"/>
      <c r="BD14" s="131"/>
    </row>
    <row r="15" spans="1:56" x14ac:dyDescent="0.25">
      <c r="B15" s="1" t="s">
        <v>83</v>
      </c>
      <c r="C15" s="37">
        <v>2.5</v>
      </c>
      <c r="D15" s="459">
        <f t="shared" si="43"/>
        <v>7.5</v>
      </c>
      <c r="E15" s="29"/>
      <c r="F15" s="460">
        <f t="shared" si="44"/>
        <v>5.6249999999999994E-2</v>
      </c>
      <c r="G15" s="37">
        <v>5</v>
      </c>
      <c r="H15" s="459">
        <f t="shared" si="27"/>
        <v>46</v>
      </c>
      <c r="I15" s="29"/>
      <c r="J15" s="460">
        <f t="shared" si="13"/>
        <v>0.34499999999999997</v>
      </c>
      <c r="K15" s="89"/>
      <c r="L15" s="459">
        <f t="shared" si="40"/>
        <v>77.333333333333343</v>
      </c>
      <c r="M15" s="466">
        <f t="shared" si="41"/>
        <v>0.53333333333333333</v>
      </c>
      <c r="N15" s="460">
        <f t="shared" si="42"/>
        <v>0.57600000000000007</v>
      </c>
      <c r="O15" s="459">
        <f t="shared" si="28"/>
        <v>70.933333333333366</v>
      </c>
      <c r="P15" s="466">
        <f t="shared" si="0"/>
        <v>0.53333333333333333</v>
      </c>
      <c r="Q15" s="460">
        <f t="shared" si="15"/>
        <v>0.52800000000000025</v>
      </c>
      <c r="R15" s="459">
        <f t="shared" si="29"/>
        <v>64.533333333333388</v>
      </c>
      <c r="S15" s="466">
        <f t="shared" si="1"/>
        <v>0.53333333333333333</v>
      </c>
      <c r="T15" s="460">
        <f t="shared" si="16"/>
        <v>0.48000000000000043</v>
      </c>
      <c r="U15" s="459">
        <f t="shared" si="30"/>
        <v>58.133333333333411</v>
      </c>
      <c r="V15" s="466">
        <f t="shared" si="2"/>
        <v>0.53333333333333333</v>
      </c>
      <c r="W15" s="460">
        <f t="shared" si="17"/>
        <v>0.43200000000000061</v>
      </c>
      <c r="X15" s="459">
        <f t="shared" si="31"/>
        <v>51.733333333333434</v>
      </c>
      <c r="Y15" s="466">
        <f t="shared" si="3"/>
        <v>0.53333333333333333</v>
      </c>
      <c r="Z15" s="460">
        <f t="shared" si="18"/>
        <v>0.38400000000000073</v>
      </c>
      <c r="AA15" s="459">
        <f t="shared" si="32"/>
        <v>45.333333333333456</v>
      </c>
      <c r="AB15" s="466">
        <f t="shared" si="4"/>
        <v>0.53333333333333333</v>
      </c>
      <c r="AC15" s="460">
        <f t="shared" si="19"/>
        <v>0.33600000000000091</v>
      </c>
      <c r="AD15" s="459">
        <f t="shared" si="33"/>
        <v>38.933333333333479</v>
      </c>
      <c r="AE15" s="466">
        <f t="shared" si="5"/>
        <v>0.53333333333333333</v>
      </c>
      <c r="AF15" s="460">
        <f t="shared" si="20"/>
        <v>0.28800000000000109</v>
      </c>
      <c r="AG15" s="459">
        <f t="shared" si="34"/>
        <v>32.533333333333502</v>
      </c>
      <c r="AH15" s="466">
        <f t="shared" si="6"/>
        <v>0.53333333333333333</v>
      </c>
      <c r="AI15" s="460">
        <f t="shared" si="21"/>
        <v>0.24400000000000124</v>
      </c>
      <c r="AJ15" s="459">
        <f t="shared" si="35"/>
        <v>26.133333333333486</v>
      </c>
      <c r="AK15" s="466">
        <f t="shared" si="7"/>
        <v>0.53333333333333333</v>
      </c>
      <c r="AL15" s="460">
        <f t="shared" si="22"/>
        <v>0.19600000000000115</v>
      </c>
      <c r="AM15" s="459">
        <f t="shared" si="36"/>
        <v>19.733333333333466</v>
      </c>
      <c r="AN15" s="466">
        <f t="shared" si="8"/>
        <v>0.53333333333333333</v>
      </c>
      <c r="AO15" s="460">
        <f t="shared" si="23"/>
        <v>0.14800000000000099</v>
      </c>
      <c r="AP15" s="459">
        <f t="shared" si="37"/>
        <v>13.333333333333455</v>
      </c>
      <c r="AQ15" s="466">
        <f t="shared" si="9"/>
        <v>0.53333333333333333</v>
      </c>
      <c r="AR15" s="460">
        <f t="shared" si="24"/>
        <v>0.10000000000000091</v>
      </c>
      <c r="AS15" s="459">
        <f t="shared" si="38"/>
        <v>6.9333333333334561</v>
      </c>
      <c r="AT15" s="466">
        <f t="shared" si="10"/>
        <v>0.53333333333333333</v>
      </c>
      <c r="AU15" s="460">
        <f t="shared" si="25"/>
        <v>5.200000000000092E-2</v>
      </c>
      <c r="AV15" s="459">
        <f t="shared" si="39"/>
        <v>0.53333333333345745</v>
      </c>
      <c r="AW15" s="466">
        <f t="shared" si="11"/>
        <v>0.53333333333333333</v>
      </c>
      <c r="AX15" s="469">
        <f t="shared" si="26"/>
        <v>4.0000000000009308E-3</v>
      </c>
      <c r="AY15" s="48"/>
      <c r="AZ15" s="3"/>
      <c r="BA15" s="3"/>
      <c r="BB15" s="3"/>
      <c r="BC15" s="3"/>
      <c r="BD15" s="131"/>
    </row>
    <row r="16" spans="1:56" x14ac:dyDescent="0.25">
      <c r="B16" s="1" t="s">
        <v>84</v>
      </c>
      <c r="C16" s="37">
        <v>2.5</v>
      </c>
      <c r="D16" s="459">
        <f t="shared" si="43"/>
        <v>10</v>
      </c>
      <c r="E16" s="29"/>
      <c r="F16" s="460">
        <f t="shared" si="44"/>
        <v>7.4999999999999997E-2</v>
      </c>
      <c r="G16" s="37">
        <v>5</v>
      </c>
      <c r="H16" s="459">
        <f t="shared" si="27"/>
        <v>51</v>
      </c>
      <c r="I16" s="29"/>
      <c r="J16" s="460">
        <f t="shared" si="13"/>
        <v>0.38250000000000001</v>
      </c>
      <c r="K16" s="89"/>
      <c r="L16" s="459">
        <f t="shared" si="40"/>
        <v>76.800000000000011</v>
      </c>
      <c r="M16" s="466">
        <f t="shared" si="41"/>
        <v>0.53333333333333333</v>
      </c>
      <c r="N16" s="460">
        <f t="shared" si="42"/>
        <v>0.57200000000000006</v>
      </c>
      <c r="O16" s="459">
        <f t="shared" si="28"/>
        <v>70.400000000000034</v>
      </c>
      <c r="P16" s="466">
        <f t="shared" si="0"/>
        <v>0.53333333333333333</v>
      </c>
      <c r="Q16" s="460">
        <f t="shared" si="15"/>
        <v>0.52400000000000024</v>
      </c>
      <c r="R16" s="459">
        <f t="shared" si="29"/>
        <v>64.000000000000057</v>
      </c>
      <c r="S16" s="466">
        <f t="shared" si="1"/>
        <v>0.53333333333333333</v>
      </c>
      <c r="T16" s="460">
        <f t="shared" si="16"/>
        <v>0.47600000000000042</v>
      </c>
      <c r="U16" s="459">
        <f t="shared" si="30"/>
        <v>57.60000000000008</v>
      </c>
      <c r="V16" s="466">
        <f t="shared" si="2"/>
        <v>0.53333333333333333</v>
      </c>
      <c r="W16" s="460">
        <f t="shared" si="17"/>
        <v>0.4280000000000006</v>
      </c>
      <c r="X16" s="459">
        <f t="shared" si="31"/>
        <v>51.200000000000102</v>
      </c>
      <c r="Y16" s="466">
        <f t="shared" si="3"/>
        <v>0.53333333333333333</v>
      </c>
      <c r="Z16" s="460">
        <f t="shared" si="18"/>
        <v>0.38000000000000078</v>
      </c>
      <c r="AA16" s="459">
        <f t="shared" si="32"/>
        <v>44.800000000000125</v>
      </c>
      <c r="AB16" s="466">
        <f t="shared" si="4"/>
        <v>0.53333333333333333</v>
      </c>
      <c r="AC16" s="460">
        <f t="shared" si="19"/>
        <v>0.33200000000000096</v>
      </c>
      <c r="AD16" s="459">
        <f t="shared" si="33"/>
        <v>38.400000000000148</v>
      </c>
      <c r="AE16" s="466">
        <f t="shared" si="5"/>
        <v>0.53333333333333333</v>
      </c>
      <c r="AF16" s="460">
        <f t="shared" si="20"/>
        <v>0.28400000000000108</v>
      </c>
      <c r="AG16" s="459">
        <f t="shared" si="34"/>
        <v>32.000000000000171</v>
      </c>
      <c r="AH16" s="466">
        <f t="shared" si="6"/>
        <v>0.53333333333333333</v>
      </c>
      <c r="AI16" s="460">
        <f t="shared" si="21"/>
        <v>0.24000000000000127</v>
      </c>
      <c r="AJ16" s="459">
        <f t="shared" si="35"/>
        <v>25.600000000000151</v>
      </c>
      <c r="AK16" s="466">
        <f t="shared" si="7"/>
        <v>0.53333333333333333</v>
      </c>
      <c r="AL16" s="460">
        <f t="shared" si="22"/>
        <v>0.19200000000000111</v>
      </c>
      <c r="AM16" s="459">
        <f t="shared" si="36"/>
        <v>19.200000000000131</v>
      </c>
      <c r="AN16" s="466">
        <f t="shared" si="8"/>
        <v>0.53333333333333333</v>
      </c>
      <c r="AO16" s="460">
        <f t="shared" si="23"/>
        <v>0.14400000000000099</v>
      </c>
      <c r="AP16" s="459">
        <f t="shared" si="37"/>
        <v>12.800000000000122</v>
      </c>
      <c r="AQ16" s="466">
        <f t="shared" si="9"/>
        <v>0.53333333333333333</v>
      </c>
      <c r="AR16" s="460">
        <f t="shared" si="24"/>
        <v>9.6000000000000904E-2</v>
      </c>
      <c r="AS16" s="459">
        <f t="shared" si="38"/>
        <v>6.4000000000001229</v>
      </c>
      <c r="AT16" s="466">
        <f t="shared" si="10"/>
        <v>0.53333333333333333</v>
      </c>
      <c r="AU16" s="460">
        <f t="shared" si="25"/>
        <v>4.8000000000000917E-2</v>
      </c>
      <c r="AV16" s="459">
        <f t="shared" si="39"/>
        <v>1.241229341530925E-13</v>
      </c>
      <c r="AW16" s="467">
        <f>50/10^5</f>
        <v>5.0000000000000001E-4</v>
      </c>
      <c r="AX16" s="469">
        <f>AV16*$D$26</f>
        <v>9.3092200614819374E-16</v>
      </c>
      <c r="AY16" s="48"/>
      <c r="AZ16" s="3"/>
      <c r="BA16" s="3"/>
      <c r="BB16" s="3"/>
      <c r="BC16" s="3"/>
      <c r="BD16" s="131"/>
    </row>
    <row r="17" spans="2:56" x14ac:dyDescent="0.25">
      <c r="B17" s="1" t="s">
        <v>85</v>
      </c>
      <c r="C17" s="37">
        <v>2.5</v>
      </c>
      <c r="D17" s="459">
        <f t="shared" si="43"/>
        <v>12.5</v>
      </c>
      <c r="E17" s="29"/>
      <c r="F17" s="460">
        <f t="shared" si="44"/>
        <v>9.375E-2</v>
      </c>
      <c r="G17" s="37">
        <v>5</v>
      </c>
      <c r="H17" s="459">
        <f t="shared" si="27"/>
        <v>56</v>
      </c>
      <c r="I17" s="29"/>
      <c r="J17" s="460">
        <f t="shared" si="13"/>
        <v>0.42</v>
      </c>
      <c r="K17" s="89"/>
      <c r="L17" s="459">
        <f t="shared" si="40"/>
        <v>76.26666666666668</v>
      </c>
      <c r="M17" s="466">
        <f t="shared" si="41"/>
        <v>0.53333333333333333</v>
      </c>
      <c r="N17" s="460">
        <f t="shared" si="42"/>
        <v>0.56800000000000006</v>
      </c>
      <c r="O17" s="459">
        <f t="shared" si="28"/>
        <v>69.866666666666703</v>
      </c>
      <c r="P17" s="466">
        <f t="shared" si="0"/>
        <v>0.53333333333333333</v>
      </c>
      <c r="Q17" s="460">
        <f t="shared" si="15"/>
        <v>0.52000000000000024</v>
      </c>
      <c r="R17" s="459">
        <f t="shared" si="29"/>
        <v>63.466666666666725</v>
      </c>
      <c r="S17" s="466">
        <f t="shared" si="1"/>
        <v>0.53333333333333333</v>
      </c>
      <c r="T17" s="460">
        <f t="shared" si="16"/>
        <v>0.47200000000000042</v>
      </c>
      <c r="U17" s="459">
        <f t="shared" si="30"/>
        <v>57.066666666666748</v>
      </c>
      <c r="V17" s="466">
        <f t="shared" si="2"/>
        <v>0.53333333333333333</v>
      </c>
      <c r="W17" s="460">
        <f t="shared" si="17"/>
        <v>0.4240000000000006</v>
      </c>
      <c r="X17" s="459">
        <f t="shared" si="31"/>
        <v>50.666666666666771</v>
      </c>
      <c r="Y17" s="466">
        <f t="shared" si="3"/>
        <v>0.53333333333333333</v>
      </c>
      <c r="Z17" s="460">
        <f t="shared" si="18"/>
        <v>0.37600000000000078</v>
      </c>
      <c r="AA17" s="459">
        <f t="shared" si="32"/>
        <v>44.266666666666794</v>
      </c>
      <c r="AB17" s="466">
        <f t="shared" si="4"/>
        <v>0.53333333333333333</v>
      </c>
      <c r="AC17" s="460">
        <f t="shared" si="19"/>
        <v>0.32800000000000096</v>
      </c>
      <c r="AD17" s="459">
        <f t="shared" si="33"/>
        <v>37.866666666666816</v>
      </c>
      <c r="AE17" s="466">
        <f t="shared" si="5"/>
        <v>0.53333333333333333</v>
      </c>
      <c r="AF17" s="460">
        <f t="shared" si="20"/>
        <v>0.28000000000000114</v>
      </c>
      <c r="AG17" s="459">
        <f t="shared" si="34"/>
        <v>31.466666666666836</v>
      </c>
      <c r="AH17" s="466">
        <f t="shared" si="6"/>
        <v>0.53333333333333333</v>
      </c>
      <c r="AI17" s="460">
        <f t="shared" si="21"/>
        <v>0.23600000000000126</v>
      </c>
      <c r="AJ17" s="459">
        <f t="shared" si="35"/>
        <v>25.066666666666816</v>
      </c>
      <c r="AK17" s="466">
        <f t="shared" si="7"/>
        <v>0.53333333333333333</v>
      </c>
      <c r="AL17" s="460">
        <f t="shared" si="22"/>
        <v>0.18800000000000111</v>
      </c>
      <c r="AM17" s="459">
        <f t="shared" si="36"/>
        <v>18.666666666666796</v>
      </c>
      <c r="AN17" s="466">
        <f t="shared" si="8"/>
        <v>0.53333333333333333</v>
      </c>
      <c r="AO17" s="460">
        <f t="shared" si="23"/>
        <v>0.14000000000000096</v>
      </c>
      <c r="AP17" s="459">
        <f t="shared" si="37"/>
        <v>12.266666666666788</v>
      </c>
      <c r="AQ17" s="466">
        <f t="shared" si="9"/>
        <v>0.53333333333333333</v>
      </c>
      <c r="AR17" s="460">
        <f t="shared" si="24"/>
        <v>9.2000000000000914E-2</v>
      </c>
      <c r="AS17" s="459">
        <f t="shared" si="38"/>
        <v>5.8666666666667897</v>
      </c>
      <c r="AT17" s="466">
        <f t="shared" si="10"/>
        <v>0.53333333333333333</v>
      </c>
      <c r="AU17" s="460">
        <f t="shared" si="25"/>
        <v>4.400000000000092E-2</v>
      </c>
      <c r="AV17" s="459"/>
      <c r="AW17" s="29"/>
      <c r="AX17" s="469"/>
      <c r="AY17" s="48"/>
      <c r="AZ17" s="3"/>
      <c r="BA17" s="3"/>
      <c r="BB17" s="3"/>
      <c r="BC17" s="3"/>
      <c r="BD17" s="131"/>
    </row>
    <row r="18" spans="2:56" ht="15.75" thickBot="1" x14ac:dyDescent="0.3">
      <c r="B18" s="1" t="s">
        <v>86</v>
      </c>
      <c r="C18" s="37">
        <v>2.5</v>
      </c>
      <c r="D18" s="459">
        <f t="shared" si="43"/>
        <v>15</v>
      </c>
      <c r="E18" s="29"/>
      <c r="F18" s="460">
        <f t="shared" si="44"/>
        <v>0.11249999999999999</v>
      </c>
      <c r="G18" s="37">
        <v>5</v>
      </c>
      <c r="H18" s="459">
        <f t="shared" si="27"/>
        <v>61</v>
      </c>
      <c r="I18" s="29"/>
      <c r="J18" s="460">
        <f t="shared" si="13"/>
        <v>0.45749999999999996</v>
      </c>
      <c r="K18" s="89"/>
      <c r="L18" s="459">
        <f t="shared" si="40"/>
        <v>75.733333333333348</v>
      </c>
      <c r="M18" s="466">
        <f t="shared" si="41"/>
        <v>0.53333333333333333</v>
      </c>
      <c r="N18" s="460">
        <f t="shared" si="42"/>
        <v>0.56400000000000006</v>
      </c>
      <c r="O18" s="459">
        <f t="shared" si="28"/>
        <v>69.333333333333371</v>
      </c>
      <c r="P18" s="466">
        <f t="shared" si="0"/>
        <v>0.53333333333333333</v>
      </c>
      <c r="Q18" s="460">
        <f t="shared" si="15"/>
        <v>0.51600000000000024</v>
      </c>
      <c r="R18" s="459">
        <f t="shared" si="29"/>
        <v>62.933333333333394</v>
      </c>
      <c r="S18" s="466">
        <f t="shared" si="1"/>
        <v>0.53333333333333333</v>
      </c>
      <c r="T18" s="460">
        <f t="shared" si="16"/>
        <v>0.46800000000000047</v>
      </c>
      <c r="U18" s="459">
        <f t="shared" si="30"/>
        <v>56.533333333333417</v>
      </c>
      <c r="V18" s="466">
        <f t="shared" si="2"/>
        <v>0.53333333333333333</v>
      </c>
      <c r="W18" s="460">
        <f t="shared" si="17"/>
        <v>0.42000000000000065</v>
      </c>
      <c r="X18" s="459">
        <f t="shared" si="31"/>
        <v>50.133333333333439</v>
      </c>
      <c r="Y18" s="466">
        <f t="shared" si="3"/>
        <v>0.53333333333333333</v>
      </c>
      <c r="Z18" s="460">
        <f t="shared" si="18"/>
        <v>0.37200000000000077</v>
      </c>
      <c r="AA18" s="459">
        <f t="shared" si="32"/>
        <v>43.733333333333462</v>
      </c>
      <c r="AB18" s="466">
        <f t="shared" si="4"/>
        <v>0.53333333333333333</v>
      </c>
      <c r="AC18" s="460">
        <f t="shared" si="19"/>
        <v>0.32400000000000095</v>
      </c>
      <c r="AD18" s="459">
        <f t="shared" si="33"/>
        <v>37.333333333333485</v>
      </c>
      <c r="AE18" s="466">
        <f t="shared" si="5"/>
        <v>0.53333333333333333</v>
      </c>
      <c r="AF18" s="460">
        <f t="shared" si="20"/>
        <v>0.27600000000000113</v>
      </c>
      <c r="AG18" s="459">
        <f t="shared" si="34"/>
        <v>30.933333333333501</v>
      </c>
      <c r="AH18" s="466">
        <f t="shared" si="6"/>
        <v>0.53333333333333333</v>
      </c>
      <c r="AI18" s="460">
        <f t="shared" si="21"/>
        <v>0.23200000000000123</v>
      </c>
      <c r="AJ18" s="459">
        <f t="shared" si="35"/>
        <v>24.533333333333481</v>
      </c>
      <c r="AK18" s="466">
        <f t="shared" si="7"/>
        <v>0.53333333333333333</v>
      </c>
      <c r="AL18" s="460">
        <f t="shared" si="22"/>
        <v>0.18400000000000111</v>
      </c>
      <c r="AM18" s="459">
        <f t="shared" si="36"/>
        <v>18.133333333333461</v>
      </c>
      <c r="AN18" s="466">
        <f t="shared" si="8"/>
        <v>0.53333333333333333</v>
      </c>
      <c r="AO18" s="460">
        <f t="shared" si="23"/>
        <v>0.13600000000000095</v>
      </c>
      <c r="AP18" s="459">
        <f t="shared" si="37"/>
        <v>11.733333333333455</v>
      </c>
      <c r="AQ18" s="466">
        <f t="shared" si="9"/>
        <v>0.53333333333333333</v>
      </c>
      <c r="AR18" s="460">
        <f t="shared" si="24"/>
        <v>8.8000000000000911E-2</v>
      </c>
      <c r="AS18" s="459">
        <f t="shared" si="38"/>
        <v>5.3333333333334565</v>
      </c>
      <c r="AT18" s="466">
        <f t="shared" si="10"/>
        <v>0.53333333333333333</v>
      </c>
      <c r="AU18" s="460">
        <f t="shared" si="25"/>
        <v>4.0000000000000924E-2</v>
      </c>
      <c r="AV18" s="459"/>
      <c r="AW18" s="29"/>
      <c r="AX18" s="469"/>
      <c r="AY18" s="48"/>
      <c r="AZ18" s="3"/>
      <c r="BA18" s="3"/>
      <c r="BB18" s="3"/>
      <c r="BC18" s="3"/>
      <c r="BD18" s="131"/>
    </row>
    <row r="19" spans="2:56" ht="15.75" thickBot="1" x14ac:dyDescent="0.3">
      <c r="B19" s="1" t="s">
        <v>30</v>
      </c>
      <c r="C19" s="458">
        <f>SUM(C13:C18)</f>
        <v>15</v>
      </c>
      <c r="D19" s="465"/>
      <c r="E19" s="462">
        <f t="shared" ref="E19" si="45">SUM(E7:E18)</f>
        <v>0</v>
      </c>
      <c r="F19" s="463">
        <f>SUM(F7:F18)</f>
        <v>0.39374999999999999</v>
      </c>
      <c r="G19" s="464">
        <f>SUM(G7:G18)</f>
        <v>46</v>
      </c>
      <c r="H19" s="465"/>
      <c r="I19" s="462">
        <f t="shared" ref="I19" si="46">SUM(I7:I18)</f>
        <v>0</v>
      </c>
      <c r="J19" s="463">
        <f t="shared" ref="J19" si="47">SUM(J7:J18)</f>
        <v>3.3374999999999995</v>
      </c>
      <c r="K19" s="464">
        <f>SUM(K7:K18)</f>
        <v>19</v>
      </c>
      <c r="L19" s="465"/>
      <c r="M19" s="462">
        <f t="shared" ref="M19" si="48">SUM(M7:M18)</f>
        <v>4.8</v>
      </c>
      <c r="N19" s="463">
        <f t="shared" ref="N19" si="49">SUM(N7:N18)</f>
        <v>6.8737500000000011</v>
      </c>
      <c r="O19" s="465"/>
      <c r="P19" s="462">
        <f t="shared" ref="P19:Q19" si="50">SUM(P7:P18)</f>
        <v>6.3999999999999995</v>
      </c>
      <c r="Q19" s="463">
        <f t="shared" si="50"/>
        <v>6.4560000000000022</v>
      </c>
      <c r="R19" s="465"/>
      <c r="S19" s="462">
        <f t="shared" ref="S19" si="51">SUM(S7:S18)</f>
        <v>6.3999999999999995</v>
      </c>
      <c r="T19" s="463">
        <f t="shared" ref="T19" si="52">SUM(T7:T18)</f>
        <v>5.8800000000000061</v>
      </c>
      <c r="U19" s="465"/>
      <c r="V19" s="462">
        <f t="shared" ref="V19" si="53">SUM(V7:V18)</f>
        <v>6.3999999999999995</v>
      </c>
      <c r="W19" s="463">
        <f t="shared" ref="W19" si="54">SUM(W7:W18)</f>
        <v>5.3040000000000065</v>
      </c>
      <c r="X19" s="465"/>
      <c r="Y19" s="462">
        <f t="shared" ref="Y19" si="55">SUM(Y7:Y18)</f>
        <v>6.3999999999999995</v>
      </c>
      <c r="Z19" s="463">
        <f t="shared" ref="Z19" si="56">SUM(Z7:Z18)</f>
        <v>4.7280000000000095</v>
      </c>
      <c r="AA19" s="465"/>
      <c r="AB19" s="462">
        <f t="shared" ref="AB19" si="57">SUM(AB7:AB18)</f>
        <v>6.3999999999999995</v>
      </c>
      <c r="AC19" s="463">
        <f t="shared" ref="AC19" si="58">SUM(AC7:AC18)</f>
        <v>4.1520000000000099</v>
      </c>
      <c r="AD19" s="465"/>
      <c r="AE19" s="462">
        <f t="shared" ref="AE19" si="59">SUM(AE7:AE18)</f>
        <v>6.3999999999999995</v>
      </c>
      <c r="AF19" s="463">
        <f t="shared" ref="AF19" si="60">SUM(AF7:AF18)</f>
        <v>3.5760000000000134</v>
      </c>
      <c r="AG19" s="465"/>
      <c r="AH19" s="462">
        <f t="shared" ref="AH19" si="61">SUM(AH7:AH18)</f>
        <v>6.3999999999999995</v>
      </c>
      <c r="AI19" s="463">
        <f t="shared" ref="AI19" si="62">SUM(AI7:AI18)</f>
        <v>3.0480000000000134</v>
      </c>
      <c r="AJ19" s="465"/>
      <c r="AK19" s="462">
        <f t="shared" ref="AK19" si="63">SUM(AK7:AK18)</f>
        <v>6.3999999999999995</v>
      </c>
      <c r="AL19" s="463">
        <f t="shared" ref="AL19" si="64">SUM(AL7:AL18)</f>
        <v>2.4720000000000137</v>
      </c>
      <c r="AM19" s="465"/>
      <c r="AN19" s="462">
        <f t="shared" ref="AN19" si="65">SUM(AN7:AN18)</f>
        <v>6.3999999999999995</v>
      </c>
      <c r="AO19" s="463">
        <f t="shared" ref="AO19" si="66">SUM(AO7:AO18)</f>
        <v>1.8960000000000123</v>
      </c>
      <c r="AP19" s="465"/>
      <c r="AQ19" s="462">
        <f t="shared" ref="AQ19" si="67">SUM(AQ7:AQ18)</f>
        <v>6.3999999999999995</v>
      </c>
      <c r="AR19" s="463">
        <f t="shared" ref="AR19" si="68">SUM(AR7:AR18)</f>
        <v>1.3200000000000109</v>
      </c>
      <c r="AS19" s="465"/>
      <c r="AT19" s="462">
        <f t="shared" ref="AT19:AU19" si="69">SUM(AT7:AT18)</f>
        <v>6.3999999999999995</v>
      </c>
      <c r="AU19" s="463">
        <f t="shared" si="69"/>
        <v>0.7440000000000111</v>
      </c>
      <c r="AV19" s="465"/>
      <c r="AW19" s="462">
        <f t="shared" ref="AW19:AX19" si="70">SUM(AW7:AW18)</f>
        <v>4.8004999999999995</v>
      </c>
      <c r="AX19" s="468">
        <f t="shared" si="70"/>
        <v>0.18000000000000926</v>
      </c>
      <c r="AY19" s="470"/>
      <c r="AZ19" s="133"/>
      <c r="BA19" s="133"/>
      <c r="BB19" s="133"/>
      <c r="BC19" s="133"/>
      <c r="BD19" s="134"/>
    </row>
    <row r="20" spans="2:56" x14ac:dyDescent="0.25">
      <c r="C20" s="37"/>
      <c r="D20" s="37"/>
      <c r="E20" s="449"/>
      <c r="F20" s="449">
        <f>F19</f>
        <v>0.39374999999999999</v>
      </c>
      <c r="G20" s="449"/>
      <c r="H20" s="37"/>
      <c r="I20" s="449"/>
      <c r="J20" s="449">
        <f>J19</f>
        <v>3.3374999999999995</v>
      </c>
      <c r="K20" s="449"/>
      <c r="L20" s="37"/>
      <c r="M20" s="449">
        <f>I20+M19</f>
        <v>4.8</v>
      </c>
      <c r="N20" s="449">
        <f>N19</f>
        <v>6.8737500000000011</v>
      </c>
      <c r="O20" s="37"/>
      <c r="P20" s="449">
        <f>M20+P19</f>
        <v>11.2</v>
      </c>
      <c r="Q20" s="449">
        <f>Q19</f>
        <v>6.4560000000000022</v>
      </c>
      <c r="R20" s="37"/>
      <c r="S20" s="449">
        <f>P20+S19</f>
        <v>17.599999999999998</v>
      </c>
      <c r="T20" s="449">
        <f>T19</f>
        <v>5.8800000000000061</v>
      </c>
      <c r="U20" s="37"/>
      <c r="V20" s="37">
        <f>S20+V19</f>
        <v>23.999999999999996</v>
      </c>
      <c r="W20" s="37">
        <f>W19</f>
        <v>5.3040000000000065</v>
      </c>
      <c r="X20" s="37"/>
      <c r="Y20" s="37">
        <f>V20+Y19</f>
        <v>30.399999999999995</v>
      </c>
      <c r="Z20" s="37">
        <f>Z19</f>
        <v>4.7280000000000095</v>
      </c>
      <c r="AA20" s="37"/>
      <c r="AB20" s="37">
        <f>Y20+AB19</f>
        <v>36.799999999999997</v>
      </c>
      <c r="AC20" s="37">
        <f>AC19</f>
        <v>4.1520000000000099</v>
      </c>
      <c r="AD20" s="37"/>
      <c r="AE20" s="37">
        <f>AB20+AE19</f>
        <v>43.199999999999996</v>
      </c>
      <c r="AF20" s="37">
        <f>AF19</f>
        <v>3.5760000000000134</v>
      </c>
      <c r="AG20" s="37"/>
      <c r="AH20" s="37">
        <f>AE20+AH19</f>
        <v>49.599999999999994</v>
      </c>
      <c r="AI20" s="37">
        <f>AI19</f>
        <v>3.0480000000000134</v>
      </c>
      <c r="AJ20" s="37"/>
      <c r="AK20" s="37">
        <f>AH20+AK19</f>
        <v>55.999999999999993</v>
      </c>
      <c r="AL20" s="37">
        <f>AL19</f>
        <v>2.4720000000000137</v>
      </c>
      <c r="AM20" s="37"/>
      <c r="AN20" s="37">
        <f>AK20+AN19</f>
        <v>62.399999999999991</v>
      </c>
      <c r="AO20" s="37">
        <f>AO19</f>
        <v>1.8960000000000123</v>
      </c>
      <c r="AP20" s="37"/>
      <c r="AQ20" s="37">
        <f>AN20+AQ19</f>
        <v>68.8</v>
      </c>
      <c r="AR20" s="37">
        <f>AR19</f>
        <v>1.3200000000000109</v>
      </c>
      <c r="AS20" s="37"/>
      <c r="AT20" s="37">
        <f>AQ20+AT19</f>
        <v>75.2</v>
      </c>
      <c r="AU20" s="37">
        <f>AU19</f>
        <v>0.7440000000000111</v>
      </c>
      <c r="AV20" s="37"/>
      <c r="AW20" s="37"/>
      <c r="AX20" s="37">
        <f>AX19</f>
        <v>0.18000000000000926</v>
      </c>
      <c r="AY20" s="37"/>
    </row>
    <row r="21" spans="2:56" x14ac:dyDescent="0.25">
      <c r="C21" s="70" t="s">
        <v>204</v>
      </c>
      <c r="D21" s="1"/>
      <c r="E21" s="1"/>
      <c r="F21" s="70">
        <f>F20+J20+N7+N8+N9</f>
        <v>5.384999999999998</v>
      </c>
      <c r="G21" s="70"/>
      <c r="H21" s="1"/>
    </row>
    <row r="22" spans="2:56" x14ac:dyDescent="0.25">
      <c r="C22" t="s">
        <v>340</v>
      </c>
      <c r="D22">
        <v>150</v>
      </c>
      <c r="J22" s="2" t="s">
        <v>337</v>
      </c>
      <c r="L22" s="37">
        <f>O7-P19</f>
        <v>68.800000000000011</v>
      </c>
      <c r="M22" s="37"/>
      <c r="N22" s="37"/>
      <c r="O22" s="37">
        <f>R7-S19</f>
        <v>62.400000000000041</v>
      </c>
      <c r="P22" s="37"/>
      <c r="Q22" s="37"/>
      <c r="R22" s="37">
        <f>U7-V19</f>
        <v>56.000000000000064</v>
      </c>
      <c r="S22" s="37"/>
      <c r="T22" s="37"/>
      <c r="U22" s="37">
        <f>X7-Y19</f>
        <v>49.600000000000087</v>
      </c>
      <c r="V22" s="37"/>
      <c r="W22" s="37"/>
      <c r="X22" s="37">
        <f>AA7-AB19</f>
        <v>43.200000000000109</v>
      </c>
      <c r="Y22" s="37"/>
      <c r="Z22" s="37"/>
      <c r="AA22" s="37">
        <f>AD7-AE19</f>
        <v>36.800000000000132</v>
      </c>
      <c r="AB22" s="37"/>
      <c r="AC22" s="37"/>
      <c r="AD22" s="37">
        <f>AG7-AH19</f>
        <v>30.400000000000155</v>
      </c>
      <c r="AE22" s="37"/>
      <c r="AF22" s="37"/>
      <c r="AG22" s="37">
        <f>AJ7-AK19</f>
        <v>24.000000000000167</v>
      </c>
      <c r="AH22" s="37"/>
      <c r="AI22" s="37"/>
      <c r="AJ22" s="37">
        <f>AM7-AN19</f>
        <v>17.600000000000147</v>
      </c>
      <c r="AK22" s="37"/>
      <c r="AL22" s="37"/>
      <c r="AM22" s="37">
        <f>AP7-AQ19</f>
        <v>11.200000000000127</v>
      </c>
      <c r="AN22" s="37"/>
      <c r="AO22" s="37"/>
      <c r="AP22" s="37">
        <f>AS7-AT19</f>
        <v>4.8000000000001224</v>
      </c>
      <c r="AQ22" s="37"/>
      <c r="AR22" s="37"/>
      <c r="AS22" s="37">
        <f>AV7-AW19</f>
        <v>-4.9999999987626609E-4</v>
      </c>
      <c r="AT22" s="37"/>
      <c r="AU22" s="37"/>
      <c r="AV22" s="37">
        <v>0</v>
      </c>
      <c r="AW22" s="37"/>
    </row>
    <row r="23" spans="2:56" x14ac:dyDescent="0.25">
      <c r="C23" t="s">
        <v>341</v>
      </c>
      <c r="D23" s="2">
        <f>L9</f>
        <v>80</v>
      </c>
      <c r="J23" t="s">
        <v>338</v>
      </c>
      <c r="L23" s="37">
        <f>P19</f>
        <v>6.3999999999999995</v>
      </c>
      <c r="M23" s="37"/>
      <c r="N23" s="37"/>
      <c r="O23" s="37">
        <f>S19</f>
        <v>6.3999999999999995</v>
      </c>
      <c r="P23" s="37"/>
      <c r="Q23" s="37"/>
      <c r="R23" s="37">
        <f>V19</f>
        <v>6.3999999999999995</v>
      </c>
      <c r="S23" s="37"/>
      <c r="T23" s="37"/>
      <c r="U23" s="37">
        <f>Y19</f>
        <v>6.3999999999999995</v>
      </c>
      <c r="V23" s="37"/>
      <c r="W23" s="37"/>
      <c r="X23" s="37">
        <f>AB19</f>
        <v>6.3999999999999995</v>
      </c>
      <c r="Y23" s="37"/>
      <c r="Z23" s="37"/>
      <c r="AA23" s="37">
        <f>AE19</f>
        <v>6.3999999999999995</v>
      </c>
      <c r="AB23" s="37"/>
      <c r="AC23" s="37"/>
      <c r="AD23" s="37">
        <f>AH19</f>
        <v>6.3999999999999995</v>
      </c>
      <c r="AE23" s="37"/>
      <c r="AF23" s="37"/>
      <c r="AG23" s="37">
        <f>AK19</f>
        <v>6.3999999999999995</v>
      </c>
      <c r="AH23" s="37"/>
      <c r="AI23" s="37"/>
      <c r="AJ23" s="37">
        <f>AN19</f>
        <v>6.3999999999999995</v>
      </c>
      <c r="AK23" s="37"/>
      <c r="AL23" s="37"/>
      <c r="AM23" s="37">
        <f>AQ19</f>
        <v>6.3999999999999995</v>
      </c>
      <c r="AN23" s="37"/>
      <c r="AO23" s="37"/>
      <c r="AP23" s="37">
        <f>AT19</f>
        <v>6.3999999999999995</v>
      </c>
      <c r="AQ23" s="37"/>
      <c r="AR23" s="37"/>
      <c r="AS23" s="37">
        <f>AW19</f>
        <v>4.8004999999999995</v>
      </c>
      <c r="AT23" s="37"/>
      <c r="AU23" s="37"/>
      <c r="AV23" s="37">
        <v>0</v>
      </c>
      <c r="AW23" s="37"/>
    </row>
    <row r="24" spans="2:56" x14ac:dyDescent="0.25">
      <c r="C24" t="s">
        <v>339</v>
      </c>
      <c r="D24" s="2">
        <f>L9/150</f>
        <v>0.53333333333333333</v>
      </c>
    </row>
    <row r="25" spans="2:56" x14ac:dyDescent="0.25">
      <c r="C25" t="s">
        <v>642</v>
      </c>
      <c r="D25" s="17">
        <v>0.09</v>
      </c>
      <c r="K25" s="2"/>
    </row>
    <row r="26" spans="2:56" x14ac:dyDescent="0.25">
      <c r="C26" t="s">
        <v>641</v>
      </c>
      <c r="D26">
        <f>D25/12</f>
        <v>7.4999999999999997E-3</v>
      </c>
      <c r="K26" s="92"/>
    </row>
    <row r="27" spans="2:56" x14ac:dyDescent="0.25">
      <c r="C27" t="s">
        <v>658</v>
      </c>
      <c r="D27" s="37">
        <f>D23/D22</f>
        <v>0.53333333333333333</v>
      </c>
    </row>
    <row r="29" spans="2:56" x14ac:dyDescent="0.25">
      <c r="C29" t="s">
        <v>661</v>
      </c>
      <c r="D29">
        <v>151</v>
      </c>
    </row>
    <row r="30" spans="2:56" x14ac:dyDescent="0.25">
      <c r="C30" t="s">
        <v>662</v>
      </c>
      <c r="D30">
        <f>D29/3</f>
        <v>50.333333333333336</v>
      </c>
    </row>
    <row r="31" spans="2:56" x14ac:dyDescent="0.25">
      <c r="C31" t="s">
        <v>663</v>
      </c>
      <c r="D31">
        <v>172</v>
      </c>
      <c r="E31">
        <f>D31/12</f>
        <v>14.333333333333334</v>
      </c>
    </row>
    <row r="32" spans="2:56" x14ac:dyDescent="0.25">
      <c r="C32" t="s">
        <v>664</v>
      </c>
      <c r="D32">
        <v>21</v>
      </c>
    </row>
    <row r="33" spans="4:4" x14ac:dyDescent="0.25">
      <c r="D33">
        <f>D31-D32</f>
        <v>151</v>
      </c>
    </row>
  </sheetData>
  <mergeCells count="18">
    <mergeCell ref="BB5:BD5"/>
    <mergeCell ref="AS5:AU5"/>
    <mergeCell ref="AV5:AX5"/>
    <mergeCell ref="C5:F5"/>
    <mergeCell ref="G5:J5"/>
    <mergeCell ref="K5:N5"/>
    <mergeCell ref="R5:T5"/>
    <mergeCell ref="U5:W5"/>
    <mergeCell ref="X5:Z5"/>
    <mergeCell ref="AA5:AC5"/>
    <mergeCell ref="AD5:AF5"/>
    <mergeCell ref="AG5:AI5"/>
    <mergeCell ref="AJ5:AL5"/>
    <mergeCell ref="AM5:AO5"/>
    <mergeCell ref="AP5:AR5"/>
    <mergeCell ref="C3:Q3"/>
    <mergeCell ref="O5:Q5"/>
    <mergeCell ref="AY5:BA5"/>
  </mergeCells>
  <phoneticPr fontId="9" type="noConversion"/>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3"/>
  <sheetViews>
    <sheetView workbookViewId="0">
      <selection sqref="A1:S1"/>
    </sheetView>
  </sheetViews>
  <sheetFormatPr defaultRowHeight="15" x14ac:dyDescent="0.25"/>
  <cols>
    <col min="6" max="6" width="14.28515625" bestFit="1" customWidth="1"/>
    <col min="11" max="11" width="13.42578125" bestFit="1" customWidth="1"/>
    <col min="12" max="12" width="25" bestFit="1" customWidth="1"/>
    <col min="13" max="22" width="12.140625" bestFit="1" customWidth="1"/>
    <col min="23" max="23" width="11.5703125" bestFit="1" customWidth="1"/>
    <col min="24" max="24" width="11.42578125" customWidth="1"/>
    <col min="25" max="27" width="10.5703125" bestFit="1" customWidth="1"/>
  </cols>
  <sheetData>
    <row r="1" spans="1:27" ht="15.75" thickBot="1" x14ac:dyDescent="0.3">
      <c r="A1" s="551" t="s">
        <v>467</v>
      </c>
      <c r="B1" s="551"/>
      <c r="C1" s="551"/>
      <c r="D1" s="551"/>
      <c r="E1" s="551"/>
      <c r="F1" s="551"/>
      <c r="G1" s="551"/>
      <c r="H1" s="551"/>
      <c r="I1" s="551"/>
      <c r="J1" s="551"/>
      <c r="K1" s="551"/>
      <c r="L1" s="551"/>
      <c r="M1" s="551"/>
      <c r="N1" s="551"/>
      <c r="O1" s="551"/>
      <c r="P1" s="551"/>
      <c r="Q1" s="551"/>
      <c r="R1" s="551"/>
      <c r="S1" s="551"/>
    </row>
    <row r="2" spans="1:27" ht="24" thickBot="1" x14ac:dyDescent="0.4">
      <c r="B2" s="572" t="s">
        <v>205</v>
      </c>
      <c r="C2" s="573"/>
      <c r="D2" s="573"/>
      <c r="E2" s="573"/>
      <c r="F2" s="573"/>
      <c r="G2" s="573"/>
      <c r="H2" s="573"/>
      <c r="I2" s="573"/>
      <c r="J2" s="574"/>
      <c r="L2" s="61" t="s">
        <v>111</v>
      </c>
      <c r="Q2" s="71"/>
      <c r="R2" s="71"/>
      <c r="S2" s="71"/>
      <c r="T2" s="71"/>
    </row>
    <row r="3" spans="1:27" ht="19.5" customHeight="1" thickBot="1" x14ac:dyDescent="0.4">
      <c r="B3" s="575" t="s">
        <v>112</v>
      </c>
      <c r="C3" s="576"/>
      <c r="D3" s="576"/>
      <c r="E3" s="576"/>
      <c r="F3" s="576"/>
      <c r="G3" s="576"/>
      <c r="H3" s="576"/>
      <c r="I3" s="576"/>
      <c r="J3" s="577"/>
      <c r="M3" s="38" t="s">
        <v>54</v>
      </c>
      <c r="N3" s="39"/>
      <c r="O3" s="38" t="s">
        <v>55</v>
      </c>
      <c r="Q3" s="71"/>
    </row>
    <row r="4" spans="1:27" ht="15.75" thickBot="1" x14ac:dyDescent="0.3">
      <c r="B4" s="13"/>
      <c r="C4" s="14"/>
      <c r="D4" s="62"/>
      <c r="E4" s="14"/>
      <c r="F4" s="62" t="s">
        <v>207</v>
      </c>
      <c r="G4" s="14"/>
      <c r="H4" s="14"/>
      <c r="I4" s="14"/>
      <c r="J4" s="14"/>
      <c r="K4" s="11"/>
      <c r="L4" s="78"/>
      <c r="M4" s="80"/>
      <c r="N4" s="80"/>
      <c r="O4" s="80"/>
      <c r="P4" s="80"/>
      <c r="Q4" s="80"/>
      <c r="R4" s="80"/>
      <c r="S4" s="80"/>
      <c r="T4" s="80"/>
      <c r="U4" s="80"/>
      <c r="V4" s="80"/>
      <c r="W4" s="80"/>
      <c r="X4" s="80"/>
      <c r="Y4" s="80"/>
      <c r="Z4" s="80"/>
      <c r="AA4" s="80"/>
    </row>
    <row r="5" spans="1:27" ht="15.75" thickBot="1" x14ac:dyDescent="0.3">
      <c r="B5" s="15" t="s">
        <v>0</v>
      </c>
      <c r="D5" s="16">
        <v>90</v>
      </c>
      <c r="G5" s="8" t="s">
        <v>14</v>
      </c>
      <c r="H5" s="9" t="s">
        <v>15</v>
      </c>
      <c r="I5" s="9" t="s">
        <v>16</v>
      </c>
      <c r="J5" s="9" t="s">
        <v>17</v>
      </c>
      <c r="K5" s="82" t="s">
        <v>30</v>
      </c>
      <c r="L5" s="79"/>
      <c r="M5" s="73"/>
      <c r="N5" s="73"/>
      <c r="O5" s="73"/>
      <c r="P5" s="73"/>
      <c r="Q5" s="73"/>
      <c r="R5" s="73"/>
      <c r="S5" s="73"/>
      <c r="T5" s="73"/>
      <c r="U5" s="73"/>
      <c r="V5" s="73"/>
      <c r="W5" s="73"/>
      <c r="X5" s="73"/>
      <c r="Y5" s="73"/>
      <c r="Z5" s="73"/>
      <c r="AA5" s="73"/>
    </row>
    <row r="6" spans="1:27" x14ac:dyDescent="0.25">
      <c r="B6" s="15" t="s">
        <v>1</v>
      </c>
      <c r="D6">
        <v>135000</v>
      </c>
      <c r="E6" t="s">
        <v>2</v>
      </c>
      <c r="G6" s="28">
        <v>2023</v>
      </c>
      <c r="H6" s="28">
        <v>2024</v>
      </c>
      <c r="I6" s="28">
        <v>2025</v>
      </c>
      <c r="J6" s="28">
        <v>2026</v>
      </c>
      <c r="K6" s="12"/>
      <c r="L6" s="15"/>
      <c r="M6" s="93" t="s">
        <v>87</v>
      </c>
      <c r="N6" s="93" t="s">
        <v>89</v>
      </c>
      <c r="O6" s="93" t="s">
        <v>90</v>
      </c>
      <c r="P6" s="93" t="s">
        <v>91</v>
      </c>
      <c r="Q6" s="93" t="s">
        <v>88</v>
      </c>
      <c r="R6" s="93" t="s">
        <v>92</v>
      </c>
      <c r="S6" s="93" t="s">
        <v>93</v>
      </c>
      <c r="T6" s="93" t="s">
        <v>94</v>
      </c>
      <c r="U6" s="93" t="s">
        <v>100</v>
      </c>
      <c r="V6" s="93" t="s">
        <v>101</v>
      </c>
      <c r="W6" s="51" t="s">
        <v>102</v>
      </c>
      <c r="X6" s="51" t="s">
        <v>103</v>
      </c>
      <c r="Y6" s="51" t="s">
        <v>104</v>
      </c>
      <c r="Z6" s="51" t="s">
        <v>105</v>
      </c>
      <c r="AA6" s="51" t="s">
        <v>116</v>
      </c>
    </row>
    <row r="7" spans="1:27" ht="15.75" thickBot="1" x14ac:dyDescent="0.3">
      <c r="B7" s="15"/>
      <c r="D7" s="28" t="s">
        <v>55</v>
      </c>
      <c r="F7" s="4" t="s">
        <v>26</v>
      </c>
      <c r="G7" s="4"/>
      <c r="H7" s="4">
        <v>58000</v>
      </c>
      <c r="I7" s="4">
        <v>58000</v>
      </c>
      <c r="J7" s="4"/>
      <c r="K7" s="12"/>
      <c r="L7" s="15"/>
      <c r="M7" s="94">
        <v>2027</v>
      </c>
      <c r="N7" s="94">
        <v>2028</v>
      </c>
      <c r="O7" s="94">
        <v>2029</v>
      </c>
      <c r="P7" s="94">
        <v>2030</v>
      </c>
      <c r="Q7" s="94">
        <v>2031</v>
      </c>
      <c r="R7" s="94">
        <v>2032</v>
      </c>
      <c r="S7" s="94">
        <v>2033</v>
      </c>
      <c r="T7" s="94">
        <v>2034</v>
      </c>
      <c r="U7" s="94">
        <v>2035</v>
      </c>
      <c r="V7" s="94">
        <v>2036</v>
      </c>
      <c r="W7" s="69">
        <v>2037</v>
      </c>
      <c r="X7" s="69">
        <v>2038</v>
      </c>
      <c r="Y7" s="69">
        <v>2039</v>
      </c>
      <c r="Z7" s="69">
        <v>2040</v>
      </c>
      <c r="AA7" s="69">
        <v>2041</v>
      </c>
    </row>
    <row r="8" spans="1:27" x14ac:dyDescent="0.25">
      <c r="B8" s="15" t="s">
        <v>3</v>
      </c>
      <c r="D8">
        <v>252532</v>
      </c>
      <c r="F8" s="4" t="s">
        <v>27</v>
      </c>
      <c r="G8" s="4"/>
      <c r="H8" s="4">
        <v>58000</v>
      </c>
      <c r="I8" s="4">
        <v>58000</v>
      </c>
      <c r="J8" s="4"/>
      <c r="K8" s="12"/>
      <c r="L8" s="40" t="s">
        <v>33</v>
      </c>
      <c r="M8" s="95">
        <f>'P&amp;L Assumptions'!E17</f>
        <v>50.351360000000007</v>
      </c>
      <c r="N8" s="95">
        <f>'P&amp;L Assumptions'!F17</f>
        <v>55.923851812500004</v>
      </c>
      <c r="O8" s="95">
        <f>'P&amp;L Assumptions'!G17</f>
        <v>61.904123776406259</v>
      </c>
      <c r="P8" s="95">
        <f>'P&amp;L Assumptions'!H17</f>
        <v>68.639816823781658</v>
      </c>
      <c r="Q8" s="95">
        <f>'P&amp;L Assumptions'!I17</f>
        <v>76.122735129156069</v>
      </c>
      <c r="R8" s="95">
        <f>'P&amp;L Assumptions'!J17</f>
        <v>84.578286813185855</v>
      </c>
      <c r="S8" s="95">
        <f>'P&amp;L Assumptions'!K17</f>
        <v>93.635214112812804</v>
      </c>
      <c r="T8" s="95">
        <f>'P&amp;L Assumptions'!L17</f>
        <v>98.99740889558538</v>
      </c>
      <c r="U8" s="95">
        <f>'P&amp;L Assumptions'!M17</f>
        <v>104.67040858297011</v>
      </c>
      <c r="V8" s="95">
        <f>'P&amp;L Assumptions'!N17</f>
        <v>110.8762640496961</v>
      </c>
      <c r="W8" s="65">
        <f>V8</f>
        <v>110.8762640496961</v>
      </c>
      <c r="X8" s="65">
        <f>W8</f>
        <v>110.8762640496961</v>
      </c>
      <c r="Y8" s="65">
        <f t="shared" ref="Y8:AA8" si="0">X8</f>
        <v>110.8762640496961</v>
      </c>
      <c r="Z8" s="65">
        <f t="shared" si="0"/>
        <v>110.8762640496961</v>
      </c>
      <c r="AA8" s="65">
        <f t="shared" si="0"/>
        <v>110.8762640496961</v>
      </c>
    </row>
    <row r="9" spans="1:27" x14ac:dyDescent="0.25">
      <c r="B9" s="15" t="s">
        <v>4</v>
      </c>
      <c r="D9">
        <v>3515</v>
      </c>
      <c r="F9" s="4" t="s">
        <v>28</v>
      </c>
      <c r="G9" s="4">
        <v>28000</v>
      </c>
      <c r="H9" s="4">
        <v>58000</v>
      </c>
      <c r="I9" s="4">
        <v>58000</v>
      </c>
      <c r="J9" s="4"/>
      <c r="K9" s="12"/>
      <c r="L9" s="40" t="s">
        <v>34</v>
      </c>
      <c r="M9" s="96">
        <f>'P&amp;L Assumptions'!E24</f>
        <v>13.560858250000001</v>
      </c>
      <c r="N9" s="96">
        <f>'P&amp;L Assumptions'!F24</f>
        <v>15.008515593750001</v>
      </c>
      <c r="O9" s="96">
        <f>'P&amp;L Assumptions'!G24</f>
        <v>16.580282226328126</v>
      </c>
      <c r="P9" s="96">
        <f>'P&amp;L Assumptions'!H24</f>
        <v>18.333762078852075</v>
      </c>
      <c r="Q9" s="96">
        <f>'P&amp;L Assumptions'!I24</f>
        <v>20.275717667773996</v>
      </c>
      <c r="R9" s="96">
        <f>'P&amp;L Assumptions'!J24</f>
        <v>22.447256975323459</v>
      </c>
      <c r="S9" s="96">
        <f>'P&amp;L Assumptions'!K24</f>
        <v>24.801246389702015</v>
      </c>
      <c r="T9" s="96">
        <f>'P&amp;L Assumptions'!L24</f>
        <v>26.16111516230794</v>
      </c>
      <c r="U9" s="96">
        <f>'P&amp;L Assumptions'!M24</f>
        <v>27.597081834032213</v>
      </c>
      <c r="V9" s="96">
        <f>'P&amp;L Assumptions'!N24</f>
        <v>29.144092736428053</v>
      </c>
      <c r="W9" s="65">
        <f t="shared" ref="W9:X10" si="1">V9</f>
        <v>29.144092736428053</v>
      </c>
      <c r="X9" s="65">
        <f t="shared" si="1"/>
        <v>29.144092736428053</v>
      </c>
      <c r="Y9" s="65">
        <f t="shared" ref="Y9:AA9" si="2">X9</f>
        <v>29.144092736428053</v>
      </c>
      <c r="Z9" s="65">
        <f t="shared" si="2"/>
        <v>29.144092736428053</v>
      </c>
      <c r="AA9" s="65">
        <f t="shared" si="2"/>
        <v>29.144092736428053</v>
      </c>
    </row>
    <row r="10" spans="1:27" ht="15.75" thickBot="1" x14ac:dyDescent="0.3">
      <c r="B10" s="15" t="s">
        <v>194</v>
      </c>
      <c r="D10">
        <v>448500</v>
      </c>
      <c r="F10" s="4" t="s">
        <v>29</v>
      </c>
      <c r="G10" s="5">
        <v>58000</v>
      </c>
      <c r="H10" s="4">
        <v>58000</v>
      </c>
      <c r="I10" s="4">
        <v>58000</v>
      </c>
      <c r="J10" s="5"/>
      <c r="K10" s="12"/>
      <c r="L10" s="40" t="s">
        <v>35</v>
      </c>
      <c r="M10" s="97">
        <f>'P&amp;L Assumptions'!E32</f>
        <v>18.630003200000004</v>
      </c>
      <c r="N10" s="97">
        <f>'P&amp;L Assumptions'!F32</f>
        <v>20.691825170625002</v>
      </c>
      <c r="O10" s="97">
        <f>'P&amp;L Assumptions'!G32</f>
        <v>23.523567035034375</v>
      </c>
      <c r="P10" s="97">
        <f>'P&amp;L Assumptions'!H32</f>
        <v>26.083130393037031</v>
      </c>
      <c r="Q10" s="97">
        <f>'P&amp;L Assumptions'!I32</f>
        <v>28.926639349079306</v>
      </c>
      <c r="R10" s="97">
        <f>'P&amp;L Assumptions'!J32</f>
        <v>32.985531857142483</v>
      </c>
      <c r="S10" s="97">
        <f>'P&amp;L Assumptions'!K32</f>
        <v>36.517733503996993</v>
      </c>
      <c r="T10" s="97">
        <f>'P&amp;L Assumptions'!L32</f>
        <v>38.608989469278299</v>
      </c>
      <c r="U10" s="97">
        <f>'P&amp;L Assumptions'!M32</f>
        <v>40.821459347358342</v>
      </c>
      <c r="V10" s="97">
        <f>'P&amp;L Assumptions'!N32</f>
        <v>43.241742979381478</v>
      </c>
      <c r="W10" s="65">
        <f t="shared" si="1"/>
        <v>43.241742979381478</v>
      </c>
      <c r="X10" s="65">
        <f t="shared" si="1"/>
        <v>43.241742979381478</v>
      </c>
      <c r="Y10" s="65">
        <f t="shared" ref="Y10:AA10" si="3">X10</f>
        <v>43.241742979381478</v>
      </c>
      <c r="Z10" s="65">
        <f t="shared" si="3"/>
        <v>43.241742979381478</v>
      </c>
      <c r="AA10" s="65">
        <f t="shared" si="3"/>
        <v>43.241742979381478</v>
      </c>
    </row>
    <row r="11" spans="1:27" ht="16.5" thickBot="1" x14ac:dyDescent="0.3">
      <c r="B11" s="15" t="s">
        <v>5</v>
      </c>
      <c r="D11">
        <v>324692</v>
      </c>
      <c r="F11" s="46" t="s">
        <v>108</v>
      </c>
      <c r="G11" s="8">
        <f>SUM(G7:G10)</f>
        <v>86000</v>
      </c>
      <c r="H11" s="9">
        <f>SUM(H7:H10)</f>
        <v>232000</v>
      </c>
      <c r="I11" s="9">
        <f>SUM(I7:I10)</f>
        <v>232000</v>
      </c>
      <c r="J11" s="10">
        <f>SUM(J7:J10)</f>
        <v>0</v>
      </c>
      <c r="K11" s="86">
        <f>SUM(G11:J11)</f>
        <v>550000</v>
      </c>
      <c r="L11" s="41" t="s">
        <v>36</v>
      </c>
      <c r="M11" s="98">
        <f>M8-M9-M10</f>
        <v>18.16049855</v>
      </c>
      <c r="N11" s="98">
        <f t="shared" ref="N11:X11" si="4">N8-N9-N10</f>
        <v>20.223511048124998</v>
      </c>
      <c r="O11" s="98">
        <f t="shared" si="4"/>
        <v>21.800274515043753</v>
      </c>
      <c r="P11" s="98">
        <f t="shared" si="4"/>
        <v>24.222924351892551</v>
      </c>
      <c r="Q11" s="98">
        <f t="shared" si="4"/>
        <v>26.920378112302767</v>
      </c>
      <c r="R11" s="98">
        <f t="shared" si="4"/>
        <v>29.145497980719917</v>
      </c>
      <c r="S11" s="98">
        <f t="shared" si="4"/>
        <v>32.316234219113795</v>
      </c>
      <c r="T11" s="98">
        <f t="shared" si="4"/>
        <v>34.227304263999144</v>
      </c>
      <c r="U11" s="98">
        <f t="shared" si="4"/>
        <v>36.25186740157956</v>
      </c>
      <c r="V11" s="99">
        <f t="shared" si="4"/>
        <v>38.490428333886577</v>
      </c>
      <c r="W11" s="64">
        <f t="shared" si="4"/>
        <v>38.490428333886577</v>
      </c>
      <c r="X11" s="64">
        <f t="shared" si="4"/>
        <v>38.490428333886577</v>
      </c>
      <c r="Y11" s="64">
        <f t="shared" ref="Y11:AA11" si="5">Y8-Y9-Y10</f>
        <v>38.490428333886577</v>
      </c>
      <c r="Z11" s="64">
        <f t="shared" si="5"/>
        <v>38.490428333886577</v>
      </c>
      <c r="AA11" s="64">
        <f t="shared" si="5"/>
        <v>38.490428333886577</v>
      </c>
    </row>
    <row r="12" spans="1:27" ht="16.5" thickBot="1" x14ac:dyDescent="0.3">
      <c r="B12" s="15"/>
      <c r="F12" s="31" t="s">
        <v>110</v>
      </c>
      <c r="G12" s="58">
        <f>G11/G19</f>
        <v>1</v>
      </c>
      <c r="H12" s="59">
        <f t="shared" ref="H12:J12" si="6">H11/H19</f>
        <v>0.60732984293193715</v>
      </c>
      <c r="I12" s="59">
        <f t="shared" si="6"/>
        <v>0.33526011560693642</v>
      </c>
      <c r="J12" s="60">
        <f t="shared" si="6"/>
        <v>0</v>
      </c>
      <c r="K12" s="87"/>
      <c r="L12" s="40" t="s">
        <v>37</v>
      </c>
      <c r="M12" s="95">
        <f>'P&amp;L Assumptions'!E39</f>
        <v>6.5252892985000006</v>
      </c>
      <c r="N12" s="95">
        <f>'P&amp;L Assumptions'!F39</f>
        <v>7.1722191049312496</v>
      </c>
      <c r="O12" s="95">
        <f>'P&amp;L Assumptions'!G39</f>
        <v>7.551704785991344</v>
      </c>
      <c r="P12" s="95">
        <f>'P&amp;L Assumptions'!H39</f>
        <v>8.0243964617026542</v>
      </c>
      <c r="Q12" s="95">
        <f>'P&amp;L Assumptions'!I39</f>
        <v>8.5499495486732169</v>
      </c>
      <c r="R12" s="95">
        <f>'P&amp;L Assumptions'!J39</f>
        <v>6.2690991993096876</v>
      </c>
      <c r="S12" s="95">
        <f>'P&amp;L Assumptions'!K39</f>
        <v>6.9438971009786066</v>
      </c>
      <c r="T12" s="95">
        <f>'P&amp;L Assumptions'!L39</f>
        <v>7.3457817432592094</v>
      </c>
      <c r="U12" s="95">
        <f>'P&amp;L Assumptions'!M39</f>
        <v>7.7711511472590749</v>
      </c>
      <c r="V12" s="95">
        <f>'P&amp;L Assumptions'!N39</f>
        <v>8.2381431858568668</v>
      </c>
      <c r="W12" s="65">
        <f>W51</f>
        <v>7.8532389025180009</v>
      </c>
      <c r="X12" s="65">
        <f>X51</f>
        <v>7.8532389025180009</v>
      </c>
      <c r="Y12" s="65">
        <f t="shared" ref="Y12:AA12" si="7">Y51</f>
        <v>7.8532389025180009</v>
      </c>
      <c r="Z12" s="65">
        <f t="shared" si="7"/>
        <v>7.8532389025180009</v>
      </c>
      <c r="AA12" s="65">
        <f t="shared" si="7"/>
        <v>7.8532389025180009</v>
      </c>
    </row>
    <row r="13" spans="1:27" ht="15.75" x14ac:dyDescent="0.25">
      <c r="B13" s="15"/>
      <c r="C13" t="s">
        <v>6</v>
      </c>
      <c r="D13" s="1">
        <f>SUM(D8:D11)</f>
        <v>1029239</v>
      </c>
      <c r="F13" s="4" t="s">
        <v>26</v>
      </c>
      <c r="G13" s="6"/>
      <c r="H13" s="4"/>
      <c r="I13" s="4">
        <v>90000</v>
      </c>
      <c r="J13" s="4">
        <v>190000</v>
      </c>
      <c r="K13" s="87"/>
      <c r="L13" s="40" t="s">
        <v>38</v>
      </c>
      <c r="M13" s="100">
        <f>M11-M12</f>
        <v>11.635209251499999</v>
      </c>
      <c r="N13" s="100">
        <f t="shared" ref="N13:X13" si="8">N11-N12</f>
        <v>13.051291943193748</v>
      </c>
      <c r="O13" s="100">
        <f t="shared" si="8"/>
        <v>14.248569729052409</v>
      </c>
      <c r="P13" s="100">
        <f t="shared" si="8"/>
        <v>16.198527890189897</v>
      </c>
      <c r="Q13" s="100">
        <f t="shared" si="8"/>
        <v>18.370428563629552</v>
      </c>
      <c r="R13" s="100">
        <f t="shared" si="8"/>
        <v>22.876398781410231</v>
      </c>
      <c r="S13" s="100">
        <f t="shared" si="8"/>
        <v>25.372337118135189</v>
      </c>
      <c r="T13" s="100">
        <f t="shared" si="8"/>
        <v>26.881522520739935</v>
      </c>
      <c r="U13" s="100">
        <f t="shared" si="8"/>
        <v>28.480716254320484</v>
      </c>
      <c r="V13" s="101">
        <f t="shared" si="8"/>
        <v>30.25228514802971</v>
      </c>
      <c r="W13" s="66">
        <f t="shared" si="8"/>
        <v>30.637189431368576</v>
      </c>
      <c r="X13" s="66">
        <f t="shared" si="8"/>
        <v>30.637189431368576</v>
      </c>
      <c r="Y13" s="66">
        <f t="shared" ref="Y13:AA13" si="9">Y11-Y12</f>
        <v>30.637189431368576</v>
      </c>
      <c r="Z13" s="66">
        <f t="shared" si="9"/>
        <v>30.637189431368576</v>
      </c>
      <c r="AA13" s="66">
        <f t="shared" si="9"/>
        <v>30.637189431368576</v>
      </c>
    </row>
    <row r="14" spans="1:27" ht="16.5" thickBot="1" x14ac:dyDescent="0.3">
      <c r="B14" s="15" t="s">
        <v>7</v>
      </c>
      <c r="D14">
        <v>93258</v>
      </c>
      <c r="F14" s="4" t="s">
        <v>27</v>
      </c>
      <c r="G14" s="4"/>
      <c r="H14" s="4"/>
      <c r="I14" s="4">
        <v>90000</v>
      </c>
      <c r="J14" s="4"/>
      <c r="K14" s="87"/>
      <c r="L14" s="40" t="s">
        <v>39</v>
      </c>
      <c r="M14" s="97">
        <f>'P&amp;L Assumptions'!E45</f>
        <v>1.1706086907902287</v>
      </c>
      <c r="N14" s="97">
        <f>'P&amp;L Assumptions'!F45</f>
        <v>1.0898573815804575</v>
      </c>
      <c r="O14" s="97">
        <f>'P&amp;L Assumptions'!G45</f>
        <v>1.0091060723706862</v>
      </c>
      <c r="P14" s="97">
        <f>'P&amp;L Assumptions'!H45</f>
        <v>0.92835476316091481</v>
      </c>
      <c r="Q14" s="97">
        <f>'P&amp;L Assumptions'!I45</f>
        <v>0.84803905395114354</v>
      </c>
      <c r="R14" s="97">
        <f>'P&amp;L Assumptions'!J45</f>
        <v>0.76728774474137218</v>
      </c>
      <c r="S14" s="97">
        <f>'P&amp;L Assumptions'!K45</f>
        <v>0.68653643553160093</v>
      </c>
      <c r="T14" s="97">
        <f>'P&amp;L Assumptions'!L45</f>
        <v>0.60578512632182968</v>
      </c>
      <c r="U14" s="97">
        <f>'P&amp;L Assumptions'!M45</f>
        <v>0.52547377311205845</v>
      </c>
      <c r="V14" s="97">
        <f>'P&amp;L Assumptions'!N45</f>
        <v>0.44472246390228709</v>
      </c>
      <c r="W14" s="36">
        <f>V14</f>
        <v>0.44472246390228709</v>
      </c>
      <c r="X14" s="36">
        <f>W14</f>
        <v>0.44472246390228709</v>
      </c>
      <c r="Y14" s="36">
        <f t="shared" ref="Y14:AA14" si="10">X14</f>
        <v>0.44472246390228709</v>
      </c>
      <c r="Z14" s="36">
        <f t="shared" si="10"/>
        <v>0.44472246390228709</v>
      </c>
      <c r="AA14" s="36">
        <f t="shared" si="10"/>
        <v>0.44472246390228709</v>
      </c>
    </row>
    <row r="15" spans="1:27" ht="16.5" thickBot="1" x14ac:dyDescent="0.3">
      <c r="B15" s="15" t="s">
        <v>206</v>
      </c>
      <c r="D15">
        <v>35000</v>
      </c>
      <c r="F15" s="4" t="s">
        <v>28</v>
      </c>
      <c r="G15" s="4"/>
      <c r="H15" s="4">
        <v>75000</v>
      </c>
      <c r="I15" s="4">
        <v>130000</v>
      </c>
      <c r="J15" s="4"/>
      <c r="K15" s="87"/>
      <c r="L15" s="41" t="s">
        <v>41</v>
      </c>
      <c r="M15" s="98">
        <f>M13-M14</f>
        <v>10.464600560709771</v>
      </c>
      <c r="N15" s="98">
        <f t="shared" ref="N15:X15" si="11">N13-N14</f>
        <v>11.96143456161329</v>
      </c>
      <c r="O15" s="98">
        <f t="shared" si="11"/>
        <v>13.239463656681723</v>
      </c>
      <c r="P15" s="98">
        <f t="shared" si="11"/>
        <v>15.270173127028983</v>
      </c>
      <c r="Q15" s="98">
        <f t="shared" si="11"/>
        <v>17.522389509678408</v>
      </c>
      <c r="R15" s="98">
        <f t="shared" si="11"/>
        <v>22.109111036668857</v>
      </c>
      <c r="S15" s="98">
        <f t="shared" si="11"/>
        <v>24.685800682603588</v>
      </c>
      <c r="T15" s="98">
        <f t="shared" si="11"/>
        <v>26.275737394418105</v>
      </c>
      <c r="U15" s="98">
        <f t="shared" si="11"/>
        <v>27.955242481208426</v>
      </c>
      <c r="V15" s="99">
        <f t="shared" si="11"/>
        <v>29.807562684127422</v>
      </c>
      <c r="W15" s="64">
        <f t="shared" si="11"/>
        <v>30.192466967466288</v>
      </c>
      <c r="X15" s="64">
        <f t="shared" si="11"/>
        <v>30.192466967466288</v>
      </c>
      <c r="Y15" s="64">
        <f t="shared" ref="Y15:AA15" si="12">Y13-Y14</f>
        <v>30.192466967466288</v>
      </c>
      <c r="Z15" s="64">
        <f t="shared" si="12"/>
        <v>30.192466967466288</v>
      </c>
      <c r="AA15" s="64">
        <f t="shared" si="12"/>
        <v>30.192466967466288</v>
      </c>
    </row>
    <row r="16" spans="1:27" ht="16.5" thickBot="1" x14ac:dyDescent="0.3">
      <c r="B16" s="15" t="s">
        <v>8</v>
      </c>
      <c r="D16" s="2">
        <v>53850</v>
      </c>
      <c r="F16" s="4" t="s">
        <v>29</v>
      </c>
      <c r="G16" s="5"/>
      <c r="H16" s="4">
        <v>75000</v>
      </c>
      <c r="I16" s="4">
        <v>150000</v>
      </c>
      <c r="J16" s="4"/>
      <c r="K16" s="87"/>
      <c r="L16" s="40" t="s">
        <v>42</v>
      </c>
      <c r="M16" s="95">
        <f>'P&amp;L Assumptions'!E31</f>
        <v>0.50351360000000012</v>
      </c>
      <c r="N16" s="95">
        <f>'P&amp;L Assumptions'!F31</f>
        <v>0.55923851812500003</v>
      </c>
      <c r="O16" s="95">
        <f>'P&amp;L Assumptions'!G31</f>
        <v>1.2380824755281252</v>
      </c>
      <c r="P16" s="95">
        <f>'P&amp;L Assumptions'!H31</f>
        <v>1.3727963364756333</v>
      </c>
      <c r="Q16" s="95">
        <f>'P&amp;L Assumptions'!I31</f>
        <v>1.5224547025831214</v>
      </c>
      <c r="R16" s="95">
        <f>'P&amp;L Assumptions'!J31</f>
        <v>2.5373486043955755</v>
      </c>
      <c r="S16" s="95">
        <f>'P&amp;L Assumptions'!K31</f>
        <v>2.809056423384384</v>
      </c>
      <c r="T16" s="95">
        <f>'P&amp;L Assumptions'!L31</f>
        <v>2.9699222668675613</v>
      </c>
      <c r="U16" s="95">
        <f>'P&amp;L Assumptions'!M31</f>
        <v>3.1401122574891032</v>
      </c>
      <c r="V16" s="95">
        <f>'P&amp;L Assumptions'!N31</f>
        <v>3.3262879214908829</v>
      </c>
      <c r="W16" s="65">
        <f t="shared" ref="W16:X16" si="13">W8*0.06</f>
        <v>6.6525758429817659</v>
      </c>
      <c r="X16" s="65">
        <f t="shared" si="13"/>
        <v>6.6525758429817659</v>
      </c>
      <c r="Y16" s="65">
        <f t="shared" ref="Y16:AA16" si="14">Y8*0.06</f>
        <v>6.6525758429817659</v>
      </c>
      <c r="Z16" s="65">
        <f t="shared" si="14"/>
        <v>6.6525758429817659</v>
      </c>
      <c r="AA16" s="65">
        <f t="shared" si="14"/>
        <v>6.6525758429817659</v>
      </c>
    </row>
    <row r="17" spans="2:27" ht="16.5" thickBot="1" x14ac:dyDescent="0.3">
      <c r="B17" s="15" t="s">
        <v>193</v>
      </c>
      <c r="D17">
        <v>75000</v>
      </c>
      <c r="F17" s="46" t="s">
        <v>109</v>
      </c>
      <c r="G17" s="8">
        <f>SUM(G13:G16)</f>
        <v>0</v>
      </c>
      <c r="H17" s="9">
        <f>SUM(H13:H16)</f>
        <v>150000</v>
      </c>
      <c r="I17" s="9">
        <f>SUM(I13:I16)</f>
        <v>460000</v>
      </c>
      <c r="J17" s="10">
        <f>SUM(J13:J16)</f>
        <v>190000</v>
      </c>
      <c r="K17" s="86">
        <f>SUM(G17:J17)</f>
        <v>800000</v>
      </c>
      <c r="L17" s="40" t="s">
        <v>40</v>
      </c>
      <c r="M17" s="97">
        <f>'P&amp;L &amp; Ratio Analysis'!E13</f>
        <v>8.0751309209771289</v>
      </c>
      <c r="N17" s="97">
        <f>'P&amp;L &amp; Ratio Analysis'!F13</f>
        <v>8.0751309209771289</v>
      </c>
      <c r="O17" s="97">
        <f>'P&amp;L &amp; Ratio Analysis'!G13</f>
        <v>8.0751309209771289</v>
      </c>
      <c r="P17" s="97">
        <f>'P&amp;L &amp; Ratio Analysis'!H13</f>
        <v>8.0751309209771289</v>
      </c>
      <c r="Q17" s="97">
        <f>'P&amp;L &amp; Ratio Analysis'!I13</f>
        <v>8.0751309209771289</v>
      </c>
      <c r="R17" s="97">
        <f>'P&amp;L &amp; Ratio Analysis'!J13</f>
        <v>8.0751309209771289</v>
      </c>
      <c r="S17" s="97">
        <f>'P&amp;L &amp; Ratio Analysis'!K13</f>
        <v>8.0751309209771289</v>
      </c>
      <c r="T17" s="97">
        <f>'P&amp;L &amp; Ratio Analysis'!L13</f>
        <v>8.0751309209771289</v>
      </c>
      <c r="U17" s="97">
        <f>'P&amp;L &amp; Ratio Analysis'!M13</f>
        <v>8.0751309209771289</v>
      </c>
      <c r="V17" s="97">
        <f>'P&amp;L &amp; Ratio Analysis'!N13</f>
        <v>8.0751309209771289</v>
      </c>
      <c r="W17" s="36">
        <f>V17</f>
        <v>8.0751309209771289</v>
      </c>
      <c r="X17" s="36">
        <f>W17</f>
        <v>8.0751309209771289</v>
      </c>
      <c r="Y17" s="36">
        <f t="shared" ref="Y17:AA17" si="15">X17</f>
        <v>8.0751309209771289</v>
      </c>
      <c r="Z17" s="36">
        <f t="shared" si="15"/>
        <v>8.0751309209771289</v>
      </c>
      <c r="AA17" s="36">
        <f t="shared" si="15"/>
        <v>8.0751309209771289</v>
      </c>
    </row>
    <row r="18" spans="2:27" ht="16.5" thickBot="1" x14ac:dyDescent="0.3">
      <c r="B18" s="15" t="s">
        <v>9</v>
      </c>
      <c r="D18">
        <v>63653</v>
      </c>
      <c r="F18" s="81" t="s">
        <v>110</v>
      </c>
      <c r="G18" s="58">
        <f>G17/G19</f>
        <v>0</v>
      </c>
      <c r="H18" s="59">
        <f t="shared" ref="H18:J18" si="16">H17/H19</f>
        <v>0.39267015706806285</v>
      </c>
      <c r="I18" s="59">
        <f t="shared" si="16"/>
        <v>0.66473988439306353</v>
      </c>
      <c r="J18" s="60">
        <f t="shared" si="16"/>
        <v>1</v>
      </c>
      <c r="K18" s="87"/>
      <c r="L18" s="41" t="s">
        <v>43</v>
      </c>
      <c r="M18" s="98">
        <f>M15-M16-M17</f>
        <v>1.8859560397326423</v>
      </c>
      <c r="N18" s="98">
        <f t="shared" ref="N18:X18" si="17">N15-N16-N17</f>
        <v>3.3270651225111614</v>
      </c>
      <c r="O18" s="98">
        <f t="shared" si="17"/>
        <v>3.9262502601764684</v>
      </c>
      <c r="P18" s="98">
        <f t="shared" si="17"/>
        <v>5.8222458695762196</v>
      </c>
      <c r="Q18" s="98">
        <f t="shared" si="17"/>
        <v>7.9248038861181573</v>
      </c>
      <c r="R18" s="98">
        <f t="shared" si="17"/>
        <v>11.496631511296153</v>
      </c>
      <c r="S18" s="98">
        <f t="shared" si="17"/>
        <v>13.801613338242076</v>
      </c>
      <c r="T18" s="98">
        <f t="shared" si="17"/>
        <v>15.230684206573416</v>
      </c>
      <c r="U18" s="98">
        <f t="shared" si="17"/>
        <v>16.739999302742191</v>
      </c>
      <c r="V18" s="98">
        <f t="shared" si="17"/>
        <v>18.406143841659407</v>
      </c>
      <c r="W18" s="63">
        <f t="shared" si="17"/>
        <v>15.464760203507394</v>
      </c>
      <c r="X18" s="63">
        <f t="shared" si="17"/>
        <v>15.464760203507394</v>
      </c>
      <c r="Y18" s="63">
        <f t="shared" ref="Y18:AA18" si="18">Y15-Y16-Y17</f>
        <v>15.464760203507394</v>
      </c>
      <c r="Z18" s="63">
        <f t="shared" si="18"/>
        <v>15.464760203507394</v>
      </c>
      <c r="AA18" s="63">
        <f t="shared" si="18"/>
        <v>15.464760203507394</v>
      </c>
    </row>
    <row r="19" spans="2:27" ht="15.75" x14ac:dyDescent="0.25">
      <c r="B19" s="15"/>
      <c r="F19" s="1" t="s">
        <v>32</v>
      </c>
      <c r="G19" s="57">
        <f>G11+G17</f>
        <v>86000</v>
      </c>
      <c r="H19" s="57">
        <f>H11+H17</f>
        <v>382000</v>
      </c>
      <c r="I19" s="57">
        <f>I11+I17</f>
        <v>692000</v>
      </c>
      <c r="J19" s="57">
        <f>J11+J17</f>
        <v>190000</v>
      </c>
      <c r="K19" s="87"/>
      <c r="L19" s="40" t="s">
        <v>44</v>
      </c>
      <c r="M19" s="95">
        <f>'Loan Repay Sch'!N19</f>
        <v>6.8737500000000011</v>
      </c>
      <c r="N19" s="95">
        <f>'Loan Repay Sch'!Q19</f>
        <v>6.4560000000000022</v>
      </c>
      <c r="O19" s="95">
        <f>'Loan Repay Sch'!T19</f>
        <v>5.8800000000000061</v>
      </c>
      <c r="P19" s="95">
        <f>'Loan Repay Sch'!W19</f>
        <v>5.3040000000000065</v>
      </c>
      <c r="Q19" s="95">
        <f>'Loan Repay Sch'!Z19</f>
        <v>4.7280000000000095</v>
      </c>
      <c r="R19" s="95">
        <f>'Loan Repay Sch'!AC19</f>
        <v>4.1520000000000099</v>
      </c>
      <c r="S19" s="95">
        <f>'Loan Repay Sch'!AF19</f>
        <v>3.5760000000000134</v>
      </c>
      <c r="T19" s="95">
        <f>'Loan Repay Sch'!AI19</f>
        <v>3.0480000000000134</v>
      </c>
      <c r="U19" s="95">
        <f>'Loan Repay Sch'!AL19</f>
        <v>2.4720000000000137</v>
      </c>
      <c r="V19" s="95">
        <f>'Loan Repay Sch'!AO19</f>
        <v>1.8960000000000123</v>
      </c>
      <c r="W19" s="65">
        <f>'Loan Repay Sch'!AR19</f>
        <v>1.3200000000000109</v>
      </c>
      <c r="X19" s="65">
        <f>'Loan Repay Sch'!AU19</f>
        <v>0.7440000000000111</v>
      </c>
      <c r="Y19" s="65">
        <f>'Loan Repay Sch'!AX19</f>
        <v>0.18000000000000926</v>
      </c>
      <c r="Z19" s="65">
        <f>'P&amp;L &amp; Ratio Analysis'!R15</f>
        <v>0</v>
      </c>
      <c r="AA19" s="65">
        <f>'P&amp;L &amp; Ratio Analysis'!S15</f>
        <v>0</v>
      </c>
    </row>
    <row r="20" spans="2:27" ht="15.75" x14ac:dyDescent="0.25">
      <c r="B20" s="15"/>
      <c r="C20" t="s">
        <v>10</v>
      </c>
      <c r="D20" s="70">
        <f>SUM(D14:D18)</f>
        <v>320761</v>
      </c>
      <c r="F20" s="1" t="s">
        <v>107</v>
      </c>
      <c r="G20" s="7">
        <f>G19</f>
        <v>86000</v>
      </c>
      <c r="H20" s="7">
        <f>G20+H19</f>
        <v>468000</v>
      </c>
      <c r="I20" s="7">
        <f>H20+I19</f>
        <v>1160000</v>
      </c>
      <c r="J20" s="7">
        <f>I20+J19</f>
        <v>1350000</v>
      </c>
      <c r="K20" s="87"/>
      <c r="L20" s="40" t="s">
        <v>45</v>
      </c>
      <c r="M20" s="96">
        <f>(M9+M10+M12+M14)/12*0.09</f>
        <v>0.29915069579467679</v>
      </c>
      <c r="N20" s="96">
        <f t="shared" ref="N20:AA20" si="19">(N9+N10+N12+N14)/12*0.09</f>
        <v>0.32971812938165029</v>
      </c>
      <c r="O20" s="96">
        <f t="shared" si="19"/>
        <v>0.36498495089793392</v>
      </c>
      <c r="P20" s="96">
        <f t="shared" si="19"/>
        <v>0.40027232772564514</v>
      </c>
      <c r="Q20" s="96">
        <f t="shared" si="19"/>
        <v>0.43950259214608245</v>
      </c>
      <c r="R20" s="96">
        <f t="shared" si="19"/>
        <v>0.46851881832387748</v>
      </c>
      <c r="S20" s="96">
        <f t="shared" si="19"/>
        <v>0.51712060072656907</v>
      </c>
      <c r="T20" s="96">
        <f t="shared" si="19"/>
        <v>0.54541253625875452</v>
      </c>
      <c r="U20" s="96">
        <f t="shared" si="19"/>
        <v>0.57536374576321259</v>
      </c>
      <c r="V20" s="96">
        <f t="shared" si="19"/>
        <v>0.60801526024176511</v>
      </c>
      <c r="W20" s="24">
        <f t="shared" si="19"/>
        <v>0.60512847811672354</v>
      </c>
      <c r="X20" s="24">
        <f t="shared" si="19"/>
        <v>0.60512847811672354</v>
      </c>
      <c r="Y20" s="24">
        <f t="shared" si="19"/>
        <v>0.60512847811672354</v>
      </c>
      <c r="Z20" s="24">
        <f t="shared" si="19"/>
        <v>0.60512847811672354</v>
      </c>
      <c r="AA20" s="24">
        <f t="shared" si="19"/>
        <v>0.60512847811672354</v>
      </c>
    </row>
    <row r="21" spans="2:27" ht="16.5" thickBot="1" x14ac:dyDescent="0.3">
      <c r="B21" s="15" t="s">
        <v>11</v>
      </c>
      <c r="D21" s="1">
        <f>D13+D20</f>
        <v>1350000</v>
      </c>
      <c r="G21" s="16"/>
      <c r="H21" s="16"/>
      <c r="I21" s="16"/>
      <c r="J21" s="16"/>
      <c r="K21" s="87"/>
      <c r="L21" s="40" t="s">
        <v>46</v>
      </c>
      <c r="M21" s="97">
        <f>M19+M20</f>
        <v>7.1729006957946781</v>
      </c>
      <c r="N21" s="97">
        <f t="shared" ref="N21:X21" si="20">N19+N20</f>
        <v>6.7857181293816522</v>
      </c>
      <c r="O21" s="97">
        <f t="shared" si="20"/>
        <v>6.2449849508979405</v>
      </c>
      <c r="P21" s="97">
        <f t="shared" si="20"/>
        <v>5.7042723277256515</v>
      </c>
      <c r="Q21" s="97">
        <f t="shared" si="20"/>
        <v>5.167502592146092</v>
      </c>
      <c r="R21" s="97">
        <f t="shared" si="20"/>
        <v>4.6205188183238874</v>
      </c>
      <c r="S21" s="97">
        <f t="shared" si="20"/>
        <v>4.0931206007265821</v>
      </c>
      <c r="T21" s="97">
        <f t="shared" si="20"/>
        <v>3.5934125362587679</v>
      </c>
      <c r="U21" s="97">
        <f t="shared" si="20"/>
        <v>3.0473637457632261</v>
      </c>
      <c r="V21" s="102">
        <f t="shared" si="20"/>
        <v>2.5040152602417773</v>
      </c>
      <c r="W21" s="42">
        <f t="shared" si="20"/>
        <v>1.9251284781167346</v>
      </c>
      <c r="X21" s="42">
        <f t="shared" si="20"/>
        <v>1.3491284781167345</v>
      </c>
      <c r="Y21" s="42">
        <f t="shared" ref="Y21:AA21" si="21">Y19+Y20</f>
        <v>0.78512847811673281</v>
      </c>
      <c r="Z21" s="42">
        <f t="shared" si="21"/>
        <v>0.60512847811672354</v>
      </c>
      <c r="AA21" s="42">
        <f t="shared" si="21"/>
        <v>0.60512847811672354</v>
      </c>
    </row>
    <row r="22" spans="2:27" ht="16.5" thickBot="1" x14ac:dyDescent="0.3">
      <c r="B22" s="15" t="s">
        <v>12</v>
      </c>
      <c r="D22">
        <v>4834</v>
      </c>
      <c r="G22" s="16"/>
      <c r="H22" s="16"/>
      <c r="I22" s="16"/>
      <c r="J22" s="16"/>
      <c r="K22" s="87"/>
      <c r="L22" s="41" t="s">
        <v>47</v>
      </c>
      <c r="M22" s="98">
        <f>M18-M21</f>
        <v>-5.2869446560620359</v>
      </c>
      <c r="N22" s="98">
        <f t="shared" ref="N22:X22" si="22">N18-N21</f>
        <v>-3.4586530068704908</v>
      </c>
      <c r="O22" s="98">
        <f t="shared" si="22"/>
        <v>-2.3187346907214721</v>
      </c>
      <c r="P22" s="98">
        <f t="shared" si="22"/>
        <v>0.11797354185056808</v>
      </c>
      <c r="Q22" s="98">
        <f t="shared" si="22"/>
        <v>2.7573012939720654</v>
      </c>
      <c r="R22" s="98">
        <f t="shared" si="22"/>
        <v>6.8761126929722654</v>
      </c>
      <c r="S22" s="98">
        <f t="shared" si="22"/>
        <v>9.7084927375154937</v>
      </c>
      <c r="T22" s="98">
        <f t="shared" si="22"/>
        <v>11.637271670314648</v>
      </c>
      <c r="U22" s="98">
        <f t="shared" si="22"/>
        <v>13.692635556978965</v>
      </c>
      <c r="V22" s="98">
        <f t="shared" si="22"/>
        <v>15.90212858141763</v>
      </c>
      <c r="W22" s="63">
        <f t="shared" si="22"/>
        <v>13.53963172539066</v>
      </c>
      <c r="X22" s="63">
        <f t="shared" si="22"/>
        <v>14.11563172539066</v>
      </c>
      <c r="Y22" s="63">
        <f t="shared" ref="Y22:AA22" si="23">Y18-Y21</f>
        <v>14.679631725390662</v>
      </c>
      <c r="Z22" s="63">
        <f t="shared" si="23"/>
        <v>14.85963172539067</v>
      </c>
      <c r="AA22" s="63">
        <f t="shared" si="23"/>
        <v>14.85963172539067</v>
      </c>
    </row>
    <row r="23" spans="2:27" ht="15.75" x14ac:dyDescent="0.25">
      <c r="B23" s="15"/>
      <c r="G23" s="16"/>
      <c r="H23" s="16"/>
      <c r="I23" s="16"/>
      <c r="J23" s="16"/>
      <c r="K23" s="87"/>
      <c r="L23" s="40" t="s">
        <v>189</v>
      </c>
      <c r="M23" s="103">
        <v>0</v>
      </c>
      <c r="N23" s="103">
        <f>(N22+M22)*0.3</f>
        <v>-2.6236792988797579</v>
      </c>
      <c r="O23" s="103">
        <f>O22*0.3</f>
        <v>-0.69562040721644158</v>
      </c>
      <c r="P23" s="103">
        <f t="shared" ref="P23:V23" si="24">P22*0.3</f>
        <v>3.5392062555170418E-2</v>
      </c>
      <c r="Q23" s="103">
        <f t="shared" si="24"/>
        <v>0.82719038819161961</v>
      </c>
      <c r="R23" s="103">
        <f t="shared" si="24"/>
        <v>2.0628338078916797</v>
      </c>
      <c r="S23" s="103">
        <f t="shared" si="24"/>
        <v>2.9125478212546478</v>
      </c>
      <c r="T23" s="103">
        <f t="shared" si="24"/>
        <v>3.4911815010943945</v>
      </c>
      <c r="U23" s="103">
        <f t="shared" si="24"/>
        <v>4.1077906670936892</v>
      </c>
      <c r="V23" s="103">
        <f t="shared" si="24"/>
        <v>4.7706385744252886</v>
      </c>
      <c r="W23" s="85">
        <f t="shared" ref="W23" si="25">W22*0.3</f>
        <v>4.0618895176171979</v>
      </c>
      <c r="X23" s="85">
        <f t="shared" ref="X23" si="26">X22*0.3</f>
        <v>4.2346895176171975</v>
      </c>
      <c r="Y23" s="85">
        <f t="shared" ref="Y23" si="27">Y22*0.3</f>
        <v>4.4038895176171984</v>
      </c>
      <c r="Z23" s="85">
        <f t="shared" ref="Z23" si="28">Z22*0.3</f>
        <v>4.4578895176172013</v>
      </c>
      <c r="AA23" s="85">
        <f t="shared" ref="AA23" si="29">AA22*0.3</f>
        <v>4.4578895176172013</v>
      </c>
    </row>
    <row r="24" spans="2:27" ht="15.75" x14ac:dyDescent="0.25">
      <c r="B24" s="15"/>
      <c r="G24" s="28">
        <v>2023</v>
      </c>
      <c r="H24" s="28">
        <v>2024</v>
      </c>
      <c r="I24" s="28">
        <v>2025</v>
      </c>
      <c r="J24" s="28">
        <v>2026</v>
      </c>
      <c r="K24" s="87"/>
      <c r="L24" s="40" t="s">
        <v>190</v>
      </c>
      <c r="M24" s="103">
        <f>M22-M23</f>
        <v>-5.2869446560620359</v>
      </c>
      <c r="N24" s="103">
        <f t="shared" ref="N24:V24" si="30">N22-N23</f>
        <v>-0.83497370799073289</v>
      </c>
      <c r="O24" s="103">
        <f t="shared" si="30"/>
        <v>-1.6231142835050305</v>
      </c>
      <c r="P24" s="103">
        <f t="shared" si="30"/>
        <v>8.2581479295397664E-2</v>
      </c>
      <c r="Q24" s="103">
        <f t="shared" si="30"/>
        <v>1.9301109057804458</v>
      </c>
      <c r="R24" s="103">
        <f t="shared" si="30"/>
        <v>4.8132788850805852</v>
      </c>
      <c r="S24" s="103">
        <f t="shared" si="30"/>
        <v>6.7959449162608454</v>
      </c>
      <c r="T24" s="103">
        <f t="shared" si="30"/>
        <v>8.1460901692202548</v>
      </c>
      <c r="U24" s="103">
        <f t="shared" si="30"/>
        <v>9.5848448898852752</v>
      </c>
      <c r="V24" s="103">
        <f t="shared" si="30"/>
        <v>11.13149000699234</v>
      </c>
      <c r="W24" s="85">
        <f t="shared" ref="W24" si="31">W22-W23</f>
        <v>9.4777422077734617</v>
      </c>
      <c r="X24" s="85">
        <f t="shared" ref="X24" si="32">X22-X23</f>
        <v>9.8809422077734617</v>
      </c>
      <c r="Y24" s="85">
        <f t="shared" ref="Y24" si="33">Y22-Y23</f>
        <v>10.275742207773463</v>
      </c>
      <c r="Z24" s="85">
        <f t="shared" ref="Z24" si="34">Z22-Z23</f>
        <v>10.40174220777347</v>
      </c>
      <c r="AA24" s="85">
        <f t="shared" ref="AA24" si="35">AA22-AA23</f>
        <v>10.40174220777347</v>
      </c>
    </row>
    <row r="25" spans="2:27" ht="15.75" x14ac:dyDescent="0.25">
      <c r="B25" s="15" t="s">
        <v>13</v>
      </c>
      <c r="D25" s="70">
        <f>SUM(D21:D22)</f>
        <v>1354834</v>
      </c>
      <c r="F25" t="s">
        <v>26</v>
      </c>
      <c r="G25" s="4"/>
      <c r="H25" s="4"/>
      <c r="I25" s="4">
        <v>90000</v>
      </c>
      <c r="J25" s="4">
        <v>190000</v>
      </c>
      <c r="K25" s="87"/>
      <c r="L25" s="40" t="s">
        <v>113</v>
      </c>
      <c r="M25" s="95">
        <f>M16</f>
        <v>0.50351360000000012</v>
      </c>
      <c r="N25" s="95">
        <f t="shared" ref="N25:X25" si="36">N16</f>
        <v>0.55923851812500003</v>
      </c>
      <c r="O25" s="95">
        <f t="shared" si="36"/>
        <v>1.2380824755281252</v>
      </c>
      <c r="P25" s="95">
        <f t="shared" si="36"/>
        <v>1.3727963364756333</v>
      </c>
      <c r="Q25" s="95">
        <f t="shared" si="36"/>
        <v>1.5224547025831214</v>
      </c>
      <c r="R25" s="95">
        <f t="shared" si="36"/>
        <v>2.5373486043955755</v>
      </c>
      <c r="S25" s="95">
        <f t="shared" si="36"/>
        <v>2.809056423384384</v>
      </c>
      <c r="T25" s="95">
        <f t="shared" si="36"/>
        <v>2.9699222668675613</v>
      </c>
      <c r="U25" s="95">
        <f t="shared" si="36"/>
        <v>3.1401122574891032</v>
      </c>
      <c r="V25" s="95">
        <f t="shared" si="36"/>
        <v>3.3262879214908829</v>
      </c>
      <c r="W25" s="65">
        <f t="shared" si="36"/>
        <v>6.6525758429817659</v>
      </c>
      <c r="X25" s="65">
        <f t="shared" si="36"/>
        <v>6.6525758429817659</v>
      </c>
      <c r="Y25" s="65">
        <f t="shared" ref="Y25:AA25" si="37">Y16</f>
        <v>6.6525758429817659</v>
      </c>
      <c r="Z25" s="65">
        <f t="shared" si="37"/>
        <v>6.6525758429817659</v>
      </c>
      <c r="AA25" s="65">
        <f t="shared" si="37"/>
        <v>6.6525758429817659</v>
      </c>
    </row>
    <row r="26" spans="2:27" ht="16.5" thickBot="1" x14ac:dyDescent="0.3">
      <c r="B26" s="15"/>
      <c r="F26" t="s">
        <v>27</v>
      </c>
      <c r="G26" s="4"/>
      <c r="H26" s="4"/>
      <c r="I26" s="4">
        <v>90000</v>
      </c>
      <c r="J26" s="4"/>
      <c r="K26" s="87"/>
      <c r="L26" s="40" t="s">
        <v>48</v>
      </c>
      <c r="M26" s="97">
        <f>M17</f>
        <v>8.0751309209771289</v>
      </c>
      <c r="N26" s="97">
        <f t="shared" ref="N26:X26" si="38">N17</f>
        <v>8.0751309209771289</v>
      </c>
      <c r="O26" s="97">
        <f t="shared" si="38"/>
        <v>8.0751309209771289</v>
      </c>
      <c r="P26" s="97">
        <f t="shared" si="38"/>
        <v>8.0751309209771289</v>
      </c>
      <c r="Q26" s="97">
        <f t="shared" si="38"/>
        <v>8.0751309209771289</v>
      </c>
      <c r="R26" s="97">
        <f t="shared" si="38"/>
        <v>8.0751309209771289</v>
      </c>
      <c r="S26" s="97">
        <f t="shared" si="38"/>
        <v>8.0751309209771289</v>
      </c>
      <c r="T26" s="97">
        <f t="shared" si="38"/>
        <v>8.0751309209771289</v>
      </c>
      <c r="U26" s="97">
        <f t="shared" si="38"/>
        <v>8.0751309209771289</v>
      </c>
      <c r="V26" s="97">
        <f t="shared" si="38"/>
        <v>8.0751309209771289</v>
      </c>
      <c r="W26" s="36">
        <f t="shared" si="38"/>
        <v>8.0751309209771289</v>
      </c>
      <c r="X26" s="36">
        <f t="shared" si="38"/>
        <v>8.0751309209771289</v>
      </c>
      <c r="Y26" s="36">
        <f t="shared" ref="Y26:AA26" si="39">Y17</f>
        <v>8.0751309209771289</v>
      </c>
      <c r="Z26" s="36">
        <f t="shared" si="39"/>
        <v>8.0751309209771289</v>
      </c>
      <c r="AA26" s="36">
        <f t="shared" si="39"/>
        <v>8.0751309209771289</v>
      </c>
    </row>
    <row r="27" spans="2:27" ht="16.5" thickBot="1" x14ac:dyDescent="0.3">
      <c r="B27" s="15" t="s">
        <v>24</v>
      </c>
      <c r="C27" s="17">
        <v>0.6</v>
      </c>
      <c r="F27" t="s">
        <v>28</v>
      </c>
      <c r="G27" s="4"/>
      <c r="H27" s="4">
        <v>75000</v>
      </c>
      <c r="I27" s="4">
        <v>130000</v>
      </c>
      <c r="J27" s="4"/>
      <c r="K27" s="87"/>
      <c r="L27" s="41" t="s">
        <v>49</v>
      </c>
      <c r="M27" s="98">
        <f>M24+M17+M16</f>
        <v>3.2916998649150933</v>
      </c>
      <c r="N27" s="98">
        <f t="shared" ref="N27:X27" si="40">N24+N17+N16</f>
        <v>7.7993957311113968</v>
      </c>
      <c r="O27" s="98">
        <f t="shared" si="40"/>
        <v>7.6900991130002243</v>
      </c>
      <c r="P27" s="98">
        <f t="shared" si="40"/>
        <v>9.5305087367481605</v>
      </c>
      <c r="Q27" s="98">
        <f t="shared" si="40"/>
        <v>11.527696529340696</v>
      </c>
      <c r="R27" s="98">
        <f t="shared" si="40"/>
        <v>15.425758410453289</v>
      </c>
      <c r="S27" s="98">
        <f t="shared" si="40"/>
        <v>17.680132260622358</v>
      </c>
      <c r="T27" s="98">
        <f t="shared" si="40"/>
        <v>19.191143357064945</v>
      </c>
      <c r="U27" s="98">
        <f t="shared" si="40"/>
        <v>20.80008806835151</v>
      </c>
      <c r="V27" s="98">
        <f t="shared" si="40"/>
        <v>22.532908849460352</v>
      </c>
      <c r="W27" s="63">
        <f t="shared" si="40"/>
        <v>24.205448971732356</v>
      </c>
      <c r="X27" s="63">
        <f t="shared" si="40"/>
        <v>24.608648971732354</v>
      </c>
      <c r="Y27" s="63">
        <f t="shared" ref="Y27:AA27" si="41">Y24+Y17+Y16</f>
        <v>25.003448971732357</v>
      </c>
      <c r="Z27" s="63">
        <f t="shared" si="41"/>
        <v>25.129448971732362</v>
      </c>
      <c r="AA27" s="63">
        <f t="shared" si="41"/>
        <v>25.129448971732362</v>
      </c>
    </row>
    <row r="28" spans="2:27" ht="16.5" thickBot="1" x14ac:dyDescent="0.3">
      <c r="B28" s="15" t="s">
        <v>25</v>
      </c>
      <c r="C28" s="17">
        <v>0.4</v>
      </c>
      <c r="F28" t="s">
        <v>29</v>
      </c>
      <c r="G28" s="4"/>
      <c r="H28" s="4">
        <v>75000</v>
      </c>
      <c r="I28" s="4">
        <v>150000</v>
      </c>
      <c r="J28" s="4"/>
      <c r="K28" s="87"/>
      <c r="L28" s="40"/>
      <c r="M28" s="104"/>
      <c r="N28" s="105"/>
      <c r="O28" s="105"/>
      <c r="P28" s="105"/>
      <c r="Q28" s="105"/>
      <c r="R28" s="105"/>
      <c r="S28" s="105"/>
      <c r="T28" s="105"/>
      <c r="U28" s="105"/>
      <c r="V28" s="106">
        <f>SUM(N28:T28)</f>
        <v>0</v>
      </c>
    </row>
    <row r="29" spans="2:27" x14ac:dyDescent="0.25">
      <c r="B29" s="15"/>
      <c r="K29" s="12"/>
      <c r="L29" s="43" t="s">
        <v>50</v>
      </c>
      <c r="M29" s="107">
        <f>M15/M8</f>
        <v>0.20783153743433683</v>
      </c>
      <c r="N29" s="108">
        <f t="shared" ref="N29:X29" si="42">N15/N8</f>
        <v>0.2138878881540075</v>
      </c>
      <c r="O29" s="108">
        <f t="shared" si="42"/>
        <v>0.21387046369482299</v>
      </c>
      <c r="P29" s="108">
        <f t="shared" si="42"/>
        <v>0.22246815090185848</v>
      </c>
      <c r="Q29" s="108">
        <f t="shared" si="42"/>
        <v>0.23018602103495739</v>
      </c>
      <c r="R29" s="108">
        <f t="shared" si="42"/>
        <v>0.26140410109633505</v>
      </c>
      <c r="S29" s="108">
        <f t="shared" si="42"/>
        <v>0.26363800111421593</v>
      </c>
      <c r="T29" s="108">
        <f t="shared" si="42"/>
        <v>0.26541843556866895</v>
      </c>
      <c r="U29" s="108">
        <f t="shared" si="42"/>
        <v>0.26707875568335887</v>
      </c>
      <c r="V29" s="109">
        <f t="shared" si="42"/>
        <v>0.26883628285642186</v>
      </c>
      <c r="W29" s="20">
        <f t="shared" si="42"/>
        <v>0.2723077587997883</v>
      </c>
      <c r="X29" s="20">
        <f t="shared" si="42"/>
        <v>0.2723077587997883</v>
      </c>
      <c r="Y29" s="20">
        <f t="shared" ref="Y29:AA29" si="43">Y15/Y8</f>
        <v>0.2723077587997883</v>
      </c>
      <c r="Z29" s="20">
        <f t="shared" si="43"/>
        <v>0.2723077587997883</v>
      </c>
      <c r="AA29" s="20">
        <f t="shared" si="43"/>
        <v>0.2723077587997883</v>
      </c>
    </row>
    <row r="30" spans="2:27" x14ac:dyDescent="0.25">
      <c r="B30" s="15" t="s">
        <v>24</v>
      </c>
      <c r="C30" s="2">
        <v>800000</v>
      </c>
      <c r="K30" s="12"/>
      <c r="L30" s="44" t="s">
        <v>51</v>
      </c>
      <c r="M30" s="110">
        <f>M12/M8</f>
        <v>0.12959509531619404</v>
      </c>
      <c r="N30" s="111">
        <f t="shared" ref="N30:X30" si="44">N12/N8</f>
        <v>0.12824973374470117</v>
      </c>
      <c r="O30" s="111">
        <f t="shared" si="44"/>
        <v>0.12199033481626555</v>
      </c>
      <c r="P30" s="111">
        <f t="shared" si="44"/>
        <v>0.11690585483792315</v>
      </c>
      <c r="Q30" s="111">
        <f t="shared" si="44"/>
        <v>0.11231794987616606</v>
      </c>
      <c r="R30" s="111">
        <f t="shared" si="44"/>
        <v>7.4121851311042722E-2</v>
      </c>
      <c r="S30" s="111">
        <f t="shared" si="44"/>
        <v>7.4159034790186068E-2</v>
      </c>
      <c r="T30" s="111">
        <f t="shared" si="44"/>
        <v>7.420175765415192E-2</v>
      </c>
      <c r="U30" s="111">
        <f t="shared" si="44"/>
        <v>7.4244012729720463E-2</v>
      </c>
      <c r="V30" s="112">
        <f t="shared" si="44"/>
        <v>7.4300331603565126E-2</v>
      </c>
      <c r="W30" s="21">
        <f t="shared" si="44"/>
        <v>7.0828855660198684E-2</v>
      </c>
      <c r="X30" s="21">
        <f t="shared" si="44"/>
        <v>7.0828855660198684E-2</v>
      </c>
      <c r="Y30" s="21">
        <f t="shared" ref="Y30:AA30" si="45">Y12/Y8</f>
        <v>7.0828855660198684E-2</v>
      </c>
      <c r="Z30" s="21">
        <f t="shared" si="45"/>
        <v>7.0828855660198684E-2</v>
      </c>
      <c r="AA30" s="21">
        <f t="shared" si="45"/>
        <v>7.0828855660198684E-2</v>
      </c>
    </row>
    <row r="31" spans="2:27" x14ac:dyDescent="0.25">
      <c r="B31" s="15" t="s">
        <v>25</v>
      </c>
      <c r="C31" s="2">
        <v>550000</v>
      </c>
      <c r="F31" s="52"/>
      <c r="K31" s="12"/>
      <c r="L31" s="44" t="s">
        <v>52</v>
      </c>
      <c r="M31" s="110">
        <f>M21/M8</f>
        <v>0.14245694050358673</v>
      </c>
      <c r="N31" s="111">
        <f t="shared" ref="N31:X31" si="46">N21/N8</f>
        <v>0.12133853283448047</v>
      </c>
      <c r="O31" s="111">
        <f t="shared" si="46"/>
        <v>0.10088156604000126</v>
      </c>
      <c r="P31" s="111">
        <f t="shared" si="46"/>
        <v>8.3104422355470081E-2</v>
      </c>
      <c r="Q31" s="111">
        <f t="shared" si="46"/>
        <v>6.7883827129680552E-2</v>
      </c>
      <c r="R31" s="111">
        <f t="shared" si="46"/>
        <v>5.4630082878476358E-2</v>
      </c>
      <c r="S31" s="111">
        <f t="shared" si="46"/>
        <v>4.37134751013133E-2</v>
      </c>
      <c r="T31" s="111">
        <f t="shared" si="46"/>
        <v>3.6298046346332304E-2</v>
      </c>
      <c r="U31" s="111">
        <f t="shared" si="46"/>
        <v>2.9113899401163056E-2</v>
      </c>
      <c r="V31" s="112">
        <f t="shared" si="46"/>
        <v>2.2583871144138179E-2</v>
      </c>
      <c r="W31" s="21">
        <f t="shared" si="46"/>
        <v>1.7362854841987355E-2</v>
      </c>
      <c r="X31" s="21">
        <f t="shared" si="46"/>
        <v>1.2167874609411791E-2</v>
      </c>
      <c r="Y31" s="21">
        <f t="shared" ref="Y31:AA31" si="47">Y21/Y8</f>
        <v>7.0811231316815345E-3</v>
      </c>
      <c r="Z31" s="21">
        <f t="shared" si="47"/>
        <v>5.4576918090015868E-3</v>
      </c>
      <c r="AA31" s="21">
        <f t="shared" si="47"/>
        <v>5.4576918090015868E-3</v>
      </c>
    </row>
    <row r="32" spans="2:27" ht="15.75" thickBot="1" x14ac:dyDescent="0.3">
      <c r="B32" s="18"/>
      <c r="C32" s="19"/>
      <c r="D32" s="19"/>
      <c r="E32" s="19"/>
      <c r="F32" s="19"/>
      <c r="G32" s="19"/>
      <c r="H32" s="19"/>
      <c r="I32" s="19"/>
      <c r="J32" s="19"/>
      <c r="K32" s="88"/>
      <c r="L32" s="45" t="s">
        <v>53</v>
      </c>
      <c r="M32" s="113">
        <f>M22/M8</f>
        <v>-0.10500102988403959</v>
      </c>
      <c r="N32" s="114">
        <f t="shared" ref="N32:X32" si="48">N22/N8</f>
        <v>-6.1845758022293786E-2</v>
      </c>
      <c r="O32" s="114">
        <f t="shared" si="48"/>
        <v>-3.7456869579425657E-2</v>
      </c>
      <c r="P32" s="114">
        <f t="shared" si="48"/>
        <v>1.7187333432640186E-3</v>
      </c>
      <c r="Q32" s="114">
        <f t="shared" si="48"/>
        <v>3.6221784323616356E-2</v>
      </c>
      <c r="R32" s="114">
        <f t="shared" si="48"/>
        <v>8.12987937218453E-2</v>
      </c>
      <c r="S32" s="114">
        <f t="shared" si="48"/>
        <v>0.10368420502374874</v>
      </c>
      <c r="T32" s="114">
        <f t="shared" si="48"/>
        <v>0.11755127533275866</v>
      </c>
      <c r="U32" s="114">
        <f t="shared" si="48"/>
        <v>0.13081668202455798</v>
      </c>
      <c r="V32" s="115">
        <f t="shared" si="48"/>
        <v>0.14342229797975606</v>
      </c>
      <c r="W32" s="22">
        <f t="shared" si="48"/>
        <v>0.12211479022527337</v>
      </c>
      <c r="X32" s="22">
        <f t="shared" si="48"/>
        <v>0.12730977045784894</v>
      </c>
      <c r="Y32" s="22">
        <f t="shared" ref="Y32:AA32" si="49">Y22/Y8</f>
        <v>0.13239652193557921</v>
      </c>
      <c r="Z32" s="22">
        <f t="shared" si="49"/>
        <v>0.13401995325825913</v>
      </c>
      <c r="AA32" s="22">
        <f t="shared" si="49"/>
        <v>0.13401995325825913</v>
      </c>
    </row>
    <row r="33" spans="6:27" ht="15.75" thickBot="1" x14ac:dyDescent="0.3">
      <c r="G33" s="1" t="s">
        <v>106</v>
      </c>
      <c r="L33" s="15"/>
      <c r="M33" s="104"/>
      <c r="N33" s="104"/>
      <c r="O33" s="104"/>
      <c r="P33" s="104"/>
      <c r="Q33" s="104"/>
      <c r="R33" s="104"/>
      <c r="S33" s="104"/>
      <c r="T33" s="104"/>
      <c r="U33" s="104"/>
      <c r="V33" s="106"/>
    </row>
    <row r="34" spans="6:27" ht="16.5" thickBot="1" x14ac:dyDescent="0.3">
      <c r="G34" s="16">
        <v>2023</v>
      </c>
      <c r="H34" s="16">
        <v>2024</v>
      </c>
      <c r="I34" s="16">
        <v>2025</v>
      </c>
      <c r="J34" s="16">
        <v>2026</v>
      </c>
      <c r="L34" s="40" t="s">
        <v>115</v>
      </c>
      <c r="M34" s="116"/>
      <c r="N34" s="116">
        <v>48000</v>
      </c>
      <c r="O34" s="116">
        <v>50000</v>
      </c>
      <c r="P34" s="116">
        <v>62000</v>
      </c>
      <c r="Q34" s="116">
        <v>64000</v>
      </c>
      <c r="R34" s="116">
        <v>64000</v>
      </c>
      <c r="S34" s="116">
        <v>64000</v>
      </c>
      <c r="T34" s="116">
        <v>64000</v>
      </c>
      <c r="U34" s="116">
        <v>64000</v>
      </c>
      <c r="V34" s="116">
        <v>64000</v>
      </c>
      <c r="W34" s="116">
        <v>64000</v>
      </c>
      <c r="X34" s="116">
        <v>64000</v>
      </c>
      <c r="Y34" s="116">
        <v>64000</v>
      </c>
      <c r="Z34" s="116">
        <v>64000</v>
      </c>
      <c r="AA34" s="116"/>
    </row>
    <row r="35" spans="6:27" ht="15.75" thickBot="1" x14ac:dyDescent="0.3">
      <c r="F35" t="s">
        <v>26</v>
      </c>
      <c r="G35" s="53"/>
      <c r="H35" s="54"/>
      <c r="I35" s="139">
        <v>4725</v>
      </c>
      <c r="J35" s="140">
        <v>16538</v>
      </c>
      <c r="L35" s="15"/>
      <c r="M35" s="104"/>
      <c r="N35" s="104"/>
      <c r="O35" s="104"/>
      <c r="P35" s="104"/>
      <c r="Q35" s="104"/>
      <c r="R35" s="104"/>
      <c r="S35" s="104"/>
      <c r="T35" s="104"/>
      <c r="U35" s="104"/>
      <c r="V35" s="106"/>
    </row>
    <row r="36" spans="6:27" ht="15.75" thickBot="1" x14ac:dyDescent="0.3">
      <c r="F36" t="s">
        <v>27</v>
      </c>
      <c r="G36" s="48"/>
      <c r="I36" s="68">
        <v>6750</v>
      </c>
      <c r="J36" s="55"/>
      <c r="L36" s="46" t="s">
        <v>121</v>
      </c>
      <c r="M36" s="117">
        <f>M27-M34</f>
        <v>3.2916998649150933</v>
      </c>
      <c r="N36" s="118">
        <f t="shared" ref="N36:X36" si="50">N27-N34</f>
        <v>-47992.200604268888</v>
      </c>
      <c r="O36" s="118">
        <f t="shared" si="50"/>
        <v>-49992.309900886998</v>
      </c>
      <c r="P36" s="118">
        <f t="shared" si="50"/>
        <v>-61990.469491263255</v>
      </c>
      <c r="Q36" s="118">
        <f t="shared" si="50"/>
        <v>-63988.472303470662</v>
      </c>
      <c r="R36" s="118">
        <f t="shared" si="50"/>
        <v>-63984.574241589544</v>
      </c>
      <c r="S36" s="118">
        <f t="shared" si="50"/>
        <v>-63982.319867739381</v>
      </c>
      <c r="T36" s="118">
        <f t="shared" si="50"/>
        <v>-63980.808856642936</v>
      </c>
      <c r="U36" s="118">
        <f t="shared" si="50"/>
        <v>-63979.199911931646</v>
      </c>
      <c r="V36" s="118">
        <f t="shared" si="50"/>
        <v>-63977.467091150538</v>
      </c>
      <c r="W36" s="74">
        <f t="shared" si="50"/>
        <v>-63975.794551028266</v>
      </c>
      <c r="X36" s="75">
        <f t="shared" si="50"/>
        <v>-63975.391351028265</v>
      </c>
      <c r="Y36" s="75">
        <f t="shared" ref="Y36:AA36" si="51">Y27-Y34</f>
        <v>-63974.996551028271</v>
      </c>
      <c r="Z36" s="75">
        <f t="shared" si="51"/>
        <v>-63974.870551028267</v>
      </c>
      <c r="AA36" s="75">
        <f t="shared" si="51"/>
        <v>25.129448971732362</v>
      </c>
    </row>
    <row r="37" spans="6:27" ht="15.75" thickBot="1" x14ac:dyDescent="0.3">
      <c r="F37" t="s">
        <v>28</v>
      </c>
      <c r="G37" s="48"/>
      <c r="H37" s="139">
        <v>1125</v>
      </c>
      <c r="I37" s="68">
        <v>9300</v>
      </c>
      <c r="J37" s="55"/>
      <c r="L37" s="15" t="s">
        <v>122</v>
      </c>
      <c r="M37" s="119">
        <f>M36</f>
        <v>3.2916998649150933</v>
      </c>
      <c r="N37" s="120">
        <f>M37+N36</f>
        <v>-47988.908904403972</v>
      </c>
      <c r="O37" s="120">
        <f t="shared" ref="O37:X37" si="52">N37+O36</f>
        <v>-97981.218805290962</v>
      </c>
      <c r="P37" s="120">
        <f t="shared" si="52"/>
        <v>-159971.6882965542</v>
      </c>
      <c r="Q37" s="120">
        <f t="shared" si="52"/>
        <v>-223960.16060002486</v>
      </c>
      <c r="R37" s="120">
        <f t="shared" si="52"/>
        <v>-287944.73484161438</v>
      </c>
      <c r="S37" s="120">
        <f t="shared" si="52"/>
        <v>-351927.05470935378</v>
      </c>
      <c r="T37" s="120">
        <f t="shared" si="52"/>
        <v>-415907.8635659967</v>
      </c>
      <c r="U37" s="120">
        <f t="shared" si="52"/>
        <v>-479887.06347792834</v>
      </c>
      <c r="V37" s="120">
        <f t="shared" si="52"/>
        <v>-543864.53056907887</v>
      </c>
      <c r="W37" s="76">
        <f t="shared" si="52"/>
        <v>-607840.32512010715</v>
      </c>
      <c r="X37" s="77">
        <f t="shared" si="52"/>
        <v>-671815.71647113538</v>
      </c>
      <c r="Y37" s="77">
        <f t="shared" ref="Y37" si="53">X37+Y36</f>
        <v>-735790.7130221636</v>
      </c>
      <c r="Z37" s="77">
        <f t="shared" ref="Z37" si="54">Y37+Z36</f>
        <v>-799765.58357319189</v>
      </c>
      <c r="AA37" s="77">
        <f t="shared" ref="AA37" si="55">Z37+AA36</f>
        <v>-799740.45412422018</v>
      </c>
    </row>
    <row r="38" spans="6:27" ht="15.75" thickBot="1" x14ac:dyDescent="0.3">
      <c r="F38" t="s">
        <v>29</v>
      </c>
      <c r="G38" s="141"/>
      <c r="H38" s="143">
        <v>2813</v>
      </c>
      <c r="I38" s="142">
        <v>12600</v>
      </c>
      <c r="J38" s="56"/>
      <c r="M38" s="104"/>
      <c r="N38" s="104"/>
      <c r="O38" s="104"/>
      <c r="P38" s="104"/>
      <c r="Q38" s="104"/>
      <c r="R38" s="104"/>
      <c r="S38" s="104"/>
      <c r="T38" s="104"/>
      <c r="U38" s="104"/>
      <c r="V38" s="104"/>
    </row>
    <row r="39" spans="6:27" x14ac:dyDescent="0.25">
      <c r="H39" s="37"/>
      <c r="J39" s="1"/>
      <c r="L39" s="1" t="s">
        <v>96</v>
      </c>
      <c r="M39" s="121">
        <f>M19</f>
        <v>6.8737500000000011</v>
      </c>
      <c r="N39" s="121">
        <f t="shared" ref="N39:V39" si="56">N19</f>
        <v>6.4560000000000022</v>
      </c>
      <c r="O39" s="121">
        <f t="shared" si="56"/>
        <v>5.8800000000000061</v>
      </c>
      <c r="P39" s="121">
        <f t="shared" si="56"/>
        <v>5.3040000000000065</v>
      </c>
      <c r="Q39" s="121">
        <f t="shared" si="56"/>
        <v>4.7280000000000095</v>
      </c>
      <c r="R39" s="121">
        <f t="shared" si="56"/>
        <v>4.1520000000000099</v>
      </c>
      <c r="S39" s="121">
        <f t="shared" si="56"/>
        <v>3.5760000000000134</v>
      </c>
      <c r="T39" s="121">
        <f t="shared" si="56"/>
        <v>3.0480000000000134</v>
      </c>
      <c r="U39" s="121">
        <f t="shared" si="56"/>
        <v>2.4720000000000137</v>
      </c>
      <c r="V39" s="121">
        <f t="shared" si="56"/>
        <v>1.8960000000000123</v>
      </c>
      <c r="W39" s="47">
        <f>W19</f>
        <v>1.3200000000000109</v>
      </c>
      <c r="X39" s="47">
        <f t="shared" ref="X39:AA39" si="57">X19</f>
        <v>0.7440000000000111</v>
      </c>
      <c r="Y39" s="47">
        <f t="shared" si="57"/>
        <v>0.18000000000000926</v>
      </c>
      <c r="Z39" s="47">
        <f t="shared" si="57"/>
        <v>0</v>
      </c>
      <c r="AA39" s="47">
        <f t="shared" si="57"/>
        <v>0</v>
      </c>
    </row>
    <row r="40" spans="6:27" x14ac:dyDescent="0.25">
      <c r="L40" s="1" t="s">
        <v>97</v>
      </c>
      <c r="M40" s="122">
        <f>M34</f>
        <v>0</v>
      </c>
      <c r="N40" s="122">
        <f t="shared" ref="N40:X40" si="58">N34</f>
        <v>48000</v>
      </c>
      <c r="O40" s="122">
        <f t="shared" si="58"/>
        <v>50000</v>
      </c>
      <c r="P40" s="122">
        <f t="shared" si="58"/>
        <v>62000</v>
      </c>
      <c r="Q40" s="122">
        <f t="shared" si="58"/>
        <v>64000</v>
      </c>
      <c r="R40" s="122">
        <f t="shared" si="58"/>
        <v>64000</v>
      </c>
      <c r="S40" s="122">
        <f t="shared" si="58"/>
        <v>64000</v>
      </c>
      <c r="T40" s="122">
        <f t="shared" si="58"/>
        <v>64000</v>
      </c>
      <c r="U40" s="122">
        <f t="shared" si="58"/>
        <v>64000</v>
      </c>
      <c r="V40" s="122">
        <f t="shared" si="58"/>
        <v>64000</v>
      </c>
      <c r="W40" s="67">
        <f t="shared" si="58"/>
        <v>64000</v>
      </c>
      <c r="X40" s="67">
        <f t="shared" si="58"/>
        <v>64000</v>
      </c>
      <c r="Y40" s="67">
        <f t="shared" ref="Y40:AA40" si="59">Y34</f>
        <v>64000</v>
      </c>
      <c r="Z40" s="67">
        <f t="shared" si="59"/>
        <v>64000</v>
      </c>
      <c r="AA40" s="67">
        <f t="shared" si="59"/>
        <v>0</v>
      </c>
    </row>
    <row r="41" spans="6:27" ht="15.75" thickBot="1" x14ac:dyDescent="0.3">
      <c r="L41" s="1" t="s">
        <v>99</v>
      </c>
      <c r="M41" s="123">
        <f>SUM(M39:M40)</f>
        <v>6.8737500000000011</v>
      </c>
      <c r="N41" s="124">
        <f t="shared" ref="N41:X41" si="60">SUM(N39:N40)</f>
        <v>48006.455999999998</v>
      </c>
      <c r="O41" s="124">
        <f t="shared" si="60"/>
        <v>50005.88</v>
      </c>
      <c r="P41" s="124">
        <f t="shared" si="60"/>
        <v>62005.303999999996</v>
      </c>
      <c r="Q41" s="124">
        <f t="shared" si="60"/>
        <v>64004.728000000003</v>
      </c>
      <c r="R41" s="124">
        <f t="shared" si="60"/>
        <v>64004.152000000002</v>
      </c>
      <c r="S41" s="124">
        <f t="shared" si="60"/>
        <v>64003.576000000001</v>
      </c>
      <c r="T41" s="124">
        <f t="shared" si="60"/>
        <v>64003.048000000003</v>
      </c>
      <c r="U41" s="124">
        <f t="shared" si="60"/>
        <v>64002.472000000002</v>
      </c>
      <c r="V41" s="124">
        <f t="shared" si="60"/>
        <v>64001.896000000001</v>
      </c>
      <c r="W41" s="49">
        <f t="shared" si="60"/>
        <v>64001.32</v>
      </c>
      <c r="X41" s="49">
        <f t="shared" si="60"/>
        <v>64000.743999999999</v>
      </c>
      <c r="Y41" s="49">
        <f t="shared" ref="Y41:AA41" si="61">SUM(Y39:Y40)</f>
        <v>64000.18</v>
      </c>
      <c r="Z41" s="49">
        <f t="shared" si="61"/>
        <v>64000</v>
      </c>
      <c r="AA41" s="49">
        <f t="shared" si="61"/>
        <v>0</v>
      </c>
    </row>
    <row r="42" spans="6:27" ht="15.75" thickBot="1" x14ac:dyDescent="0.3">
      <c r="L42" s="1" t="s">
        <v>95</v>
      </c>
      <c r="M42" s="104"/>
      <c r="N42" s="104"/>
      <c r="O42" s="104"/>
      <c r="P42" s="104"/>
      <c r="Q42" s="104"/>
      <c r="R42" s="104"/>
      <c r="S42" s="104"/>
      <c r="T42" s="104"/>
      <c r="U42" s="104"/>
      <c r="V42" s="104"/>
    </row>
    <row r="43" spans="6:27" ht="15.75" thickBot="1" x14ac:dyDescent="0.3">
      <c r="L43" s="1" t="s">
        <v>98</v>
      </c>
      <c r="M43" s="125">
        <f>M15/M41</f>
        <v>1.5224005180156057</v>
      </c>
      <c r="N43" s="126">
        <f t="shared" ref="N43:X43" si="62">N15/N41</f>
        <v>2.4916304093793739E-4</v>
      </c>
      <c r="O43" s="126">
        <f t="shared" si="62"/>
        <v>2.6475813757665545E-4</v>
      </c>
      <c r="P43" s="126">
        <f t="shared" si="62"/>
        <v>2.4627204677569168E-4</v>
      </c>
      <c r="Q43" s="126">
        <f t="shared" si="62"/>
        <v>2.7376711154335985E-4</v>
      </c>
      <c r="R43" s="126">
        <f t="shared" si="62"/>
        <v>3.4543245001775598E-4</v>
      </c>
      <c r="S43" s="126">
        <f t="shared" si="62"/>
        <v>3.856940850086812E-4</v>
      </c>
      <c r="T43" s="126">
        <f t="shared" si="62"/>
        <v>4.1053884487529571E-4</v>
      </c>
      <c r="U43" s="126">
        <f t="shared" si="62"/>
        <v>4.3678379299487722E-4</v>
      </c>
      <c r="V43" s="126">
        <f t="shared" si="62"/>
        <v>4.6572936970691343E-4</v>
      </c>
      <c r="W43" s="50">
        <f t="shared" si="62"/>
        <v>4.7174756657310018E-4</v>
      </c>
      <c r="X43" s="50">
        <f t="shared" si="62"/>
        <v>4.7175181225184333E-4</v>
      </c>
      <c r="Y43" s="50">
        <f t="shared" ref="Y43:AA43" si="63">Y15/Y41</f>
        <v>4.717559695529964E-4</v>
      </c>
      <c r="Z43" s="50">
        <f t="shared" si="63"/>
        <v>4.7175729636666076E-4</v>
      </c>
      <c r="AA43" s="50" t="e">
        <f t="shared" si="63"/>
        <v>#DIV/0!</v>
      </c>
    </row>
    <row r="44" spans="6:27" ht="15.75" thickBot="1" x14ac:dyDescent="0.3">
      <c r="L44" s="1"/>
      <c r="M44" s="104"/>
      <c r="N44" s="104"/>
      <c r="O44" s="104"/>
      <c r="P44" s="104"/>
      <c r="Q44" s="104"/>
      <c r="R44" s="104"/>
      <c r="S44" s="104"/>
      <c r="T44" s="104"/>
      <c r="U44" s="104"/>
      <c r="V44" s="104"/>
    </row>
    <row r="45" spans="6:27" ht="15.75" thickBot="1" x14ac:dyDescent="0.3">
      <c r="L45" s="1" t="s">
        <v>198</v>
      </c>
      <c r="M45" s="127">
        <v>2.09</v>
      </c>
      <c r="N45" s="104"/>
      <c r="O45" s="104"/>
      <c r="P45" s="104"/>
      <c r="Q45" s="104"/>
      <c r="R45" s="104"/>
      <c r="S45" s="104"/>
      <c r="T45" s="104"/>
      <c r="U45" s="104"/>
      <c r="V45" s="104"/>
    </row>
    <row r="46" spans="6:27" ht="15.75" thickBot="1" x14ac:dyDescent="0.3">
      <c r="L46" s="1" t="s">
        <v>199</v>
      </c>
      <c r="M46" s="127">
        <v>2.58</v>
      </c>
    </row>
    <row r="47" spans="6:27" x14ac:dyDescent="0.25">
      <c r="L47" s="1" t="s">
        <v>37</v>
      </c>
      <c r="M47" s="72">
        <f>M8*2%</f>
        <v>1.0070272000000002</v>
      </c>
      <c r="N47" s="72">
        <f t="shared" ref="N47:Q47" si="64">N8*2%</f>
        <v>1.1184770362500001</v>
      </c>
      <c r="O47" s="72">
        <f t="shared" si="64"/>
        <v>1.2380824755281252</v>
      </c>
      <c r="P47" s="72">
        <f t="shared" si="64"/>
        <v>1.3727963364756333</v>
      </c>
      <c r="Q47" s="72">
        <f t="shared" si="64"/>
        <v>1.5224547025831214</v>
      </c>
      <c r="R47" s="72">
        <f>R8*2.5%</f>
        <v>2.1144571703296466</v>
      </c>
      <c r="S47" s="72">
        <f t="shared" ref="S47:V47" si="65">S8*2.5%</f>
        <v>2.3408803528203204</v>
      </c>
      <c r="T47" s="72">
        <f t="shared" si="65"/>
        <v>2.4749352223896346</v>
      </c>
      <c r="U47" s="72">
        <f t="shared" si="65"/>
        <v>2.6167602145742528</v>
      </c>
      <c r="V47" s="72">
        <f t="shared" si="65"/>
        <v>2.771906601242403</v>
      </c>
      <c r="W47" s="72">
        <f t="shared" ref="W47:X47" si="66">W8*2.5%</f>
        <v>2.771906601242403</v>
      </c>
      <c r="X47" s="72">
        <f t="shared" si="66"/>
        <v>2.771906601242403</v>
      </c>
      <c r="Y47" s="72">
        <f t="shared" ref="Y47:AA47" si="67">Y8*2.5%</f>
        <v>2.771906601242403</v>
      </c>
      <c r="Z47" s="72">
        <f t="shared" si="67"/>
        <v>2.771906601242403</v>
      </c>
      <c r="AA47" s="72">
        <f t="shared" si="67"/>
        <v>2.771906601242403</v>
      </c>
    </row>
    <row r="48" spans="6:27" x14ac:dyDescent="0.25">
      <c r="L48" s="1" t="s">
        <v>117</v>
      </c>
      <c r="M48" s="72">
        <f>M11*6%</f>
        <v>1.089629913</v>
      </c>
      <c r="N48" s="72">
        <f t="shared" ref="N48:V48" si="68">N11*6%</f>
        <v>1.2134106628874999</v>
      </c>
      <c r="O48" s="72">
        <f t="shared" si="68"/>
        <v>1.3080164709026252</v>
      </c>
      <c r="P48" s="72">
        <f t="shared" si="68"/>
        <v>1.453375461113553</v>
      </c>
      <c r="Q48" s="72">
        <f t="shared" si="68"/>
        <v>1.615222686738166</v>
      </c>
      <c r="R48" s="72">
        <f t="shared" si="68"/>
        <v>1.7487298788431949</v>
      </c>
      <c r="S48" s="72">
        <f t="shared" si="68"/>
        <v>1.9389740531468276</v>
      </c>
      <c r="T48" s="72">
        <f t="shared" si="68"/>
        <v>2.0536382558399486</v>
      </c>
      <c r="U48" s="72">
        <f t="shared" si="68"/>
        <v>2.1751120440947735</v>
      </c>
      <c r="V48" s="72">
        <f t="shared" si="68"/>
        <v>2.3094257000331946</v>
      </c>
      <c r="W48" s="72">
        <f t="shared" ref="W48:X48" si="69">W11*6%</f>
        <v>2.3094257000331946</v>
      </c>
      <c r="X48" s="72">
        <f t="shared" si="69"/>
        <v>2.3094257000331946</v>
      </c>
      <c r="Y48" s="72">
        <f t="shared" ref="Y48:AA48" si="70">Y11*6%</f>
        <v>2.3094257000331946</v>
      </c>
      <c r="Z48" s="72">
        <f t="shared" si="70"/>
        <v>2.3094257000331946</v>
      </c>
      <c r="AA48" s="72">
        <f t="shared" si="70"/>
        <v>2.3094257000331946</v>
      </c>
    </row>
    <row r="49" spans="12:27" x14ac:dyDescent="0.25">
      <c r="L49" s="1" t="s">
        <v>118</v>
      </c>
      <c r="M49" s="72">
        <f>M8*1%</f>
        <v>0.50351360000000012</v>
      </c>
      <c r="N49" s="72">
        <f>N8*1.25%</f>
        <v>0.69904814765625012</v>
      </c>
      <c r="O49" s="72">
        <f t="shared" ref="O49:V49" si="71">O8*1.25%</f>
        <v>0.77380154720507832</v>
      </c>
      <c r="P49" s="72">
        <f t="shared" si="71"/>
        <v>0.85799771029727079</v>
      </c>
      <c r="Q49" s="72">
        <f t="shared" si="71"/>
        <v>0.95153418911445087</v>
      </c>
      <c r="R49" s="72">
        <f t="shared" si="71"/>
        <v>1.0572285851648233</v>
      </c>
      <c r="S49" s="72">
        <f t="shared" si="71"/>
        <v>1.1704401764101602</v>
      </c>
      <c r="T49" s="72">
        <f t="shared" si="71"/>
        <v>1.2374676111948173</v>
      </c>
      <c r="U49" s="72">
        <f t="shared" si="71"/>
        <v>1.3083801072871264</v>
      </c>
      <c r="V49" s="72">
        <f t="shared" si="71"/>
        <v>1.3859533006212015</v>
      </c>
      <c r="W49" s="72">
        <f t="shared" ref="W49:X49" si="72">W8*1.25%</f>
        <v>1.3859533006212015</v>
      </c>
      <c r="X49" s="72">
        <f t="shared" si="72"/>
        <v>1.3859533006212015</v>
      </c>
      <c r="Y49" s="72">
        <f t="shared" ref="Y49:AA49" si="73">Y8*1.25%</f>
        <v>1.3859533006212015</v>
      </c>
      <c r="Z49" s="72">
        <f t="shared" si="73"/>
        <v>1.3859533006212015</v>
      </c>
      <c r="AA49" s="72">
        <f t="shared" si="73"/>
        <v>1.3859533006212015</v>
      </c>
    </row>
    <row r="50" spans="12:27" x14ac:dyDescent="0.25">
      <c r="L50" s="1" t="s">
        <v>119</v>
      </c>
      <c r="M50" s="72">
        <f>M49</f>
        <v>0.50351360000000012</v>
      </c>
      <c r="N50" s="72">
        <f t="shared" ref="N50:V50" si="74">N49</f>
        <v>0.69904814765625012</v>
      </c>
      <c r="O50" s="72">
        <f t="shared" si="74"/>
        <v>0.77380154720507832</v>
      </c>
      <c r="P50" s="72">
        <f t="shared" si="74"/>
        <v>0.85799771029727079</v>
      </c>
      <c r="Q50" s="72">
        <f t="shared" si="74"/>
        <v>0.95153418911445087</v>
      </c>
      <c r="R50" s="72">
        <f t="shared" si="74"/>
        <v>1.0572285851648233</v>
      </c>
      <c r="S50" s="72">
        <f t="shared" si="74"/>
        <v>1.1704401764101602</v>
      </c>
      <c r="T50" s="72">
        <f t="shared" si="74"/>
        <v>1.2374676111948173</v>
      </c>
      <c r="U50" s="72">
        <f t="shared" si="74"/>
        <v>1.3083801072871264</v>
      </c>
      <c r="V50" s="72">
        <f t="shared" si="74"/>
        <v>1.3859533006212015</v>
      </c>
      <c r="W50" s="72">
        <f t="shared" ref="W50" si="75">W49</f>
        <v>1.3859533006212015</v>
      </c>
      <c r="X50" s="72">
        <f t="shared" ref="X50:AA50" si="76">X49</f>
        <v>1.3859533006212015</v>
      </c>
      <c r="Y50" s="72">
        <f t="shared" si="76"/>
        <v>1.3859533006212015</v>
      </c>
      <c r="Z50" s="72">
        <f t="shared" si="76"/>
        <v>1.3859533006212015</v>
      </c>
      <c r="AA50" s="72">
        <f t="shared" si="76"/>
        <v>1.3859533006212015</v>
      </c>
    </row>
    <row r="51" spans="12:27" x14ac:dyDescent="0.25">
      <c r="M51" s="73">
        <f>SUM(M47:M50)</f>
        <v>3.1036843130000005</v>
      </c>
      <c r="N51" s="73">
        <f t="shared" ref="N51:V51" si="77">SUM(N47:N50)</f>
        <v>3.7299839944500004</v>
      </c>
      <c r="O51" s="73">
        <f t="shared" si="77"/>
        <v>4.0937020408409071</v>
      </c>
      <c r="P51" s="73">
        <f t="shared" si="77"/>
        <v>4.542167218183728</v>
      </c>
      <c r="Q51" s="73">
        <f t="shared" si="77"/>
        <v>5.040745767550189</v>
      </c>
      <c r="R51" s="73">
        <f t="shared" si="77"/>
        <v>5.9776442195024888</v>
      </c>
      <c r="S51" s="73">
        <f t="shared" si="77"/>
        <v>6.620734758787469</v>
      </c>
      <c r="T51" s="73">
        <f t="shared" si="77"/>
        <v>7.0035087006192178</v>
      </c>
      <c r="U51" s="73">
        <f t="shared" si="77"/>
        <v>7.4086324732432791</v>
      </c>
      <c r="V51" s="73">
        <f t="shared" si="77"/>
        <v>7.8532389025180009</v>
      </c>
      <c r="W51" s="73">
        <f t="shared" ref="W51" si="78">SUM(W47:W50)</f>
        <v>7.8532389025180009</v>
      </c>
      <c r="X51" s="73">
        <f t="shared" ref="X51:AA51" si="79">SUM(X47:X50)</f>
        <v>7.8532389025180009</v>
      </c>
      <c r="Y51" s="73">
        <f t="shared" si="79"/>
        <v>7.8532389025180009</v>
      </c>
      <c r="Z51" s="73">
        <f t="shared" si="79"/>
        <v>7.8532389025180009</v>
      </c>
      <c r="AA51" s="73">
        <f t="shared" si="79"/>
        <v>7.8532389025180009</v>
      </c>
    </row>
    <row r="53" spans="12:27" x14ac:dyDescent="0.25">
      <c r="L53" s="1" t="s">
        <v>120</v>
      </c>
      <c r="M53" s="73">
        <f>M8*1%</f>
        <v>0.50351360000000012</v>
      </c>
      <c r="N53" s="73">
        <f>N8*1%</f>
        <v>0.55923851812500003</v>
      </c>
      <c r="O53" s="73">
        <f>O8*2%</f>
        <v>1.2380824755281252</v>
      </c>
      <c r="P53" s="73">
        <f>P8*2%</f>
        <v>1.3727963364756333</v>
      </c>
      <c r="Q53" s="73">
        <f>Q8*2%</f>
        <v>1.5224547025831214</v>
      </c>
      <c r="R53" s="73">
        <f>R8*3%</f>
        <v>2.5373486043955755</v>
      </c>
      <c r="S53" s="73">
        <f>S8*3%</f>
        <v>2.809056423384384</v>
      </c>
      <c r="T53" s="73">
        <f>T8*3%</f>
        <v>2.9699222668675613</v>
      </c>
      <c r="U53" s="73">
        <f>U8*3%</f>
        <v>3.1401122574891032</v>
      </c>
      <c r="V53" s="73">
        <f>V8*3%</f>
        <v>3.3262879214908829</v>
      </c>
      <c r="W53" s="73">
        <f t="shared" ref="W53:X53" si="80">W8*3%</f>
        <v>3.3262879214908829</v>
      </c>
      <c r="X53" s="73">
        <f t="shared" si="80"/>
        <v>3.3262879214908829</v>
      </c>
      <c r="Y53" s="73">
        <f t="shared" ref="Y53:AA53" si="81">Y8*3%</f>
        <v>3.3262879214908829</v>
      </c>
      <c r="Z53" s="73">
        <f t="shared" si="81"/>
        <v>3.3262879214908829</v>
      </c>
      <c r="AA53" s="73">
        <f t="shared" si="81"/>
        <v>3.3262879214908829</v>
      </c>
    </row>
  </sheetData>
  <mergeCells count="3">
    <mergeCell ref="B2:J2"/>
    <mergeCell ref="B3:J3"/>
    <mergeCell ref="A1:S1"/>
  </mergeCells>
  <phoneticPr fontId="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topLeftCell="A58" workbookViewId="0">
      <selection activeCell="C65" sqref="C65:K65"/>
    </sheetView>
  </sheetViews>
  <sheetFormatPr defaultRowHeight="15" x14ac:dyDescent="0.25"/>
  <cols>
    <col min="1" max="1" width="51.140625" bestFit="1" customWidth="1"/>
    <col min="2" max="2" width="14.140625" customWidth="1"/>
    <col min="3" max="3" width="15.28515625" bestFit="1" customWidth="1"/>
    <col min="4" max="4" width="14.85546875" customWidth="1"/>
    <col min="5" max="5" width="14" customWidth="1"/>
    <col min="6" max="6" width="15.28515625" bestFit="1" customWidth="1"/>
    <col min="7" max="7" width="14" customWidth="1"/>
    <col min="8" max="8" width="18.140625" bestFit="1" customWidth="1"/>
    <col min="9" max="10" width="15.28515625" bestFit="1" customWidth="1"/>
    <col min="11" max="11" width="16.140625" customWidth="1"/>
    <col min="12" max="16" width="12.5703125" bestFit="1" customWidth="1"/>
  </cols>
  <sheetData>
    <row r="1" spans="1:11" x14ac:dyDescent="0.25">
      <c r="A1" s="578" t="s">
        <v>467</v>
      </c>
      <c r="B1" s="578"/>
      <c r="C1" s="578"/>
      <c r="D1" s="578"/>
      <c r="E1" s="578"/>
      <c r="F1" s="578"/>
      <c r="G1" s="578"/>
      <c r="H1" s="578"/>
      <c r="I1" s="578"/>
      <c r="J1" s="578"/>
    </row>
    <row r="2" spans="1:11" x14ac:dyDescent="0.25">
      <c r="A2" s="267"/>
      <c r="B2" s="267"/>
      <c r="C2" s="268" t="s">
        <v>346</v>
      </c>
      <c r="D2" s="267"/>
      <c r="E2" s="267"/>
      <c r="F2" s="267"/>
      <c r="G2" s="268" t="s">
        <v>347</v>
      </c>
      <c r="H2" s="267"/>
      <c r="I2" s="267"/>
      <c r="J2" s="267"/>
    </row>
    <row r="3" spans="1:11" x14ac:dyDescent="0.25">
      <c r="A3" s="267"/>
      <c r="B3" s="268" t="s">
        <v>216</v>
      </c>
      <c r="C3" s="268" t="s">
        <v>348</v>
      </c>
      <c r="D3" s="268" t="s">
        <v>349</v>
      </c>
      <c r="E3" s="268" t="s">
        <v>350</v>
      </c>
      <c r="F3" s="268" t="s">
        <v>351</v>
      </c>
      <c r="G3" s="268" t="s">
        <v>559</v>
      </c>
      <c r="H3" s="268" t="s">
        <v>353</v>
      </c>
      <c r="I3" s="268" t="s">
        <v>354</v>
      </c>
      <c r="J3" s="268" t="s">
        <v>355</v>
      </c>
    </row>
    <row r="4" spans="1:11" x14ac:dyDescent="0.25">
      <c r="A4" s="1" t="s">
        <v>356</v>
      </c>
      <c r="B4" t="s">
        <v>557</v>
      </c>
      <c r="C4">
        <v>75</v>
      </c>
      <c r="D4">
        <v>40</v>
      </c>
      <c r="E4">
        <v>40</v>
      </c>
      <c r="F4">
        <v>20</v>
      </c>
      <c r="G4">
        <v>300</v>
      </c>
      <c r="H4">
        <v>65</v>
      </c>
      <c r="I4">
        <v>34</v>
      </c>
      <c r="J4">
        <v>15</v>
      </c>
    </row>
    <row r="6" spans="1:11" x14ac:dyDescent="0.25">
      <c r="A6" s="1" t="s">
        <v>357</v>
      </c>
      <c r="C6">
        <v>365</v>
      </c>
      <c r="D6">
        <v>365</v>
      </c>
      <c r="E6">
        <v>365</v>
      </c>
      <c r="F6">
        <v>365</v>
      </c>
      <c r="G6">
        <v>365</v>
      </c>
      <c r="H6">
        <v>365</v>
      </c>
      <c r="I6">
        <v>365</v>
      </c>
      <c r="J6">
        <v>365</v>
      </c>
    </row>
    <row r="7" spans="1:11" x14ac:dyDescent="0.25">
      <c r="A7" s="1" t="s">
        <v>358</v>
      </c>
    </row>
    <row r="8" spans="1:11" x14ac:dyDescent="0.25">
      <c r="A8" t="s">
        <v>359</v>
      </c>
      <c r="C8" s="269">
        <v>0.9</v>
      </c>
      <c r="D8" s="269">
        <v>0</v>
      </c>
      <c r="E8" s="269">
        <v>0</v>
      </c>
      <c r="F8" s="269">
        <v>0</v>
      </c>
      <c r="G8" s="269">
        <v>0.1</v>
      </c>
      <c r="H8" s="269">
        <v>0.05</v>
      </c>
      <c r="I8" s="269">
        <v>0.1</v>
      </c>
      <c r="J8" s="269">
        <v>0.05</v>
      </c>
    </row>
    <row r="9" spans="1:11" x14ac:dyDescent="0.25">
      <c r="A9" t="s">
        <v>360</v>
      </c>
      <c r="C9" s="269">
        <v>0.3</v>
      </c>
      <c r="D9" s="269">
        <v>0</v>
      </c>
      <c r="E9" s="269">
        <v>0.1</v>
      </c>
      <c r="F9" s="269">
        <v>0.2</v>
      </c>
      <c r="G9" s="269">
        <v>0.1</v>
      </c>
      <c r="H9" s="269">
        <v>0.15</v>
      </c>
      <c r="I9" s="269">
        <v>0.1</v>
      </c>
      <c r="J9" s="269">
        <v>0.05</v>
      </c>
    </row>
    <row r="10" spans="1:11" x14ac:dyDescent="0.25">
      <c r="A10" t="s">
        <v>357</v>
      </c>
      <c r="C10" s="269">
        <v>0.6</v>
      </c>
      <c r="D10" s="269">
        <v>0.4</v>
      </c>
      <c r="E10" s="269">
        <v>0.2</v>
      </c>
      <c r="F10" s="269">
        <v>0.3</v>
      </c>
      <c r="G10" s="269">
        <v>0.2</v>
      </c>
      <c r="H10" s="269">
        <v>0.05</v>
      </c>
      <c r="I10" s="269">
        <v>0</v>
      </c>
      <c r="J10" s="269">
        <v>0</v>
      </c>
    </row>
    <row r="11" spans="1:11" x14ac:dyDescent="0.25">
      <c r="A11" s="1" t="s">
        <v>361</v>
      </c>
    </row>
    <row r="12" spans="1:11" x14ac:dyDescent="0.25">
      <c r="A12" t="s">
        <v>359</v>
      </c>
      <c r="C12" s="2">
        <f>C4*C6*C8</f>
        <v>24637.5</v>
      </c>
      <c r="D12" s="2">
        <f>D4*D6*D8</f>
        <v>0</v>
      </c>
      <c r="E12" s="2">
        <f t="shared" ref="E12:G12" si="0">E4*E6*E8</f>
        <v>0</v>
      </c>
      <c r="F12" s="2">
        <f t="shared" si="0"/>
        <v>0</v>
      </c>
      <c r="G12" s="2">
        <f t="shared" si="0"/>
        <v>10950</v>
      </c>
      <c r="H12" s="2">
        <f>H4*H6*H8</f>
        <v>1186.25</v>
      </c>
      <c r="I12" s="2">
        <f>I4*I6*I8</f>
        <v>1241</v>
      </c>
      <c r="J12" s="2">
        <f t="shared" ref="J12" si="1">J4*J6*J8</f>
        <v>273.75</v>
      </c>
      <c r="K12" s="2"/>
    </row>
    <row r="13" spans="1:11" x14ac:dyDescent="0.25">
      <c r="A13" t="s">
        <v>360</v>
      </c>
      <c r="C13" s="2">
        <f>C4*C6*C9</f>
        <v>8212.5</v>
      </c>
      <c r="D13" s="2">
        <f>D4*D6*D9</f>
        <v>0</v>
      </c>
      <c r="E13" s="2">
        <f t="shared" ref="E13:G13" si="2">E4*E6*E9</f>
        <v>1460</v>
      </c>
      <c r="F13" s="2">
        <f t="shared" si="2"/>
        <v>1460</v>
      </c>
      <c r="G13" s="2">
        <f t="shared" si="2"/>
        <v>10950</v>
      </c>
      <c r="H13" s="2">
        <f>H4*H6*H9</f>
        <v>3558.75</v>
      </c>
      <c r="I13" s="2">
        <f>I4*I6*I9</f>
        <v>1241</v>
      </c>
      <c r="J13" s="2">
        <f t="shared" ref="J13" si="3">J4*J6*J9</f>
        <v>273.75</v>
      </c>
      <c r="K13" s="2"/>
    </row>
    <row r="14" spans="1:11" x14ac:dyDescent="0.25">
      <c r="A14" t="s">
        <v>357</v>
      </c>
      <c r="C14">
        <f>C4*C6*C10</f>
        <v>16425</v>
      </c>
      <c r="D14">
        <f>D4*D6*D10</f>
        <v>5840</v>
      </c>
      <c r="E14">
        <f t="shared" ref="E14:G14" si="4">E4*E6*E10</f>
        <v>2920</v>
      </c>
      <c r="F14">
        <f t="shared" si="4"/>
        <v>2190</v>
      </c>
      <c r="G14">
        <f t="shared" si="4"/>
        <v>21900</v>
      </c>
      <c r="H14" s="2">
        <f>H4*H6*H10</f>
        <v>1186.25</v>
      </c>
      <c r="I14">
        <f>I4*I6*I10</f>
        <v>0</v>
      </c>
      <c r="J14">
        <f t="shared" ref="J14" si="5">J4*J6*J10</f>
        <v>0</v>
      </c>
    </row>
    <row r="15" spans="1:11" x14ac:dyDescent="0.25">
      <c r="A15" s="1" t="s">
        <v>362</v>
      </c>
    </row>
    <row r="16" spans="1:11" x14ac:dyDescent="0.25">
      <c r="A16" t="s">
        <v>359</v>
      </c>
      <c r="B16" t="s">
        <v>558</v>
      </c>
      <c r="C16">
        <v>500</v>
      </c>
      <c r="D16">
        <v>0</v>
      </c>
      <c r="E16">
        <v>0</v>
      </c>
      <c r="F16">
        <v>0</v>
      </c>
      <c r="G16">
        <v>500</v>
      </c>
      <c r="H16">
        <v>500</v>
      </c>
      <c r="I16">
        <v>500</v>
      </c>
      <c r="J16">
        <v>500</v>
      </c>
    </row>
    <row r="17" spans="1:20" x14ac:dyDescent="0.25">
      <c r="A17" t="s">
        <v>360</v>
      </c>
      <c r="C17">
        <v>2000</v>
      </c>
      <c r="D17">
        <v>0</v>
      </c>
      <c r="E17">
        <v>1000</v>
      </c>
      <c r="F17">
        <v>1000</v>
      </c>
      <c r="G17">
        <v>1400</v>
      </c>
      <c r="H17">
        <v>1500</v>
      </c>
      <c r="I17">
        <v>1500</v>
      </c>
      <c r="J17">
        <v>1500</v>
      </c>
    </row>
    <row r="18" spans="1:20" x14ac:dyDescent="0.25">
      <c r="A18" t="s">
        <v>357</v>
      </c>
      <c r="C18">
        <v>2500</v>
      </c>
      <c r="D18">
        <v>3000</v>
      </c>
      <c r="E18">
        <v>2000</v>
      </c>
      <c r="F18">
        <v>1500</v>
      </c>
      <c r="G18">
        <v>1500</v>
      </c>
      <c r="H18">
        <v>1800</v>
      </c>
      <c r="I18">
        <v>2000</v>
      </c>
      <c r="J18">
        <v>2000</v>
      </c>
    </row>
    <row r="20" spans="1:20" ht="15.75" thickBot="1" x14ac:dyDescent="0.3">
      <c r="A20" s="268" t="s">
        <v>363</v>
      </c>
      <c r="B20" s="270">
        <f>SUM(C20:J20)</f>
        <v>164122250</v>
      </c>
      <c r="C20" s="271">
        <f>(C12*C16)+(C13*C17)+(C14*C18)</f>
        <v>69806250</v>
      </c>
      <c r="D20" s="271">
        <f t="shared" ref="D20:J20" si="6">(D12*D16)+(D13*D17)+(D14*D18)</f>
        <v>17520000</v>
      </c>
      <c r="E20" s="271">
        <f t="shared" si="6"/>
        <v>7300000</v>
      </c>
      <c r="F20" s="271">
        <f t="shared" si="6"/>
        <v>4745000</v>
      </c>
      <c r="G20" s="271">
        <f t="shared" si="6"/>
        <v>53655000</v>
      </c>
      <c r="H20" s="271">
        <f t="shared" si="6"/>
        <v>8066500</v>
      </c>
      <c r="I20" s="271">
        <f t="shared" si="6"/>
        <v>2482000</v>
      </c>
      <c r="J20" s="271">
        <f t="shared" si="6"/>
        <v>547500</v>
      </c>
    </row>
    <row r="22" spans="1:20" x14ac:dyDescent="0.25">
      <c r="A22" t="s">
        <v>364</v>
      </c>
    </row>
    <row r="23" spans="1:20" x14ac:dyDescent="0.25">
      <c r="A23" t="s">
        <v>365</v>
      </c>
    </row>
    <row r="24" spans="1:20" x14ac:dyDescent="0.25">
      <c r="A24" t="s">
        <v>366</v>
      </c>
      <c r="D24">
        <v>115906</v>
      </c>
    </row>
    <row r="25" spans="1:20" x14ac:dyDescent="0.25">
      <c r="A25" t="s">
        <v>367</v>
      </c>
      <c r="D25" s="269">
        <v>0.1646</v>
      </c>
    </row>
    <row r="26" spans="1:20" x14ac:dyDescent="0.25">
      <c r="A26" t="s">
        <v>368</v>
      </c>
      <c r="D26">
        <v>1393</v>
      </c>
      <c r="E26" s="71"/>
    </row>
    <row r="27" spans="1:20" x14ac:dyDescent="0.25">
      <c r="A27" t="s">
        <v>369</v>
      </c>
      <c r="D27" s="72">
        <f>B20</f>
        <v>164122250</v>
      </c>
    </row>
    <row r="29" spans="1:20" x14ac:dyDescent="0.25">
      <c r="A29" s="267"/>
      <c r="B29" s="90" t="s">
        <v>14</v>
      </c>
      <c r="C29" s="90" t="s">
        <v>56</v>
      </c>
      <c r="D29" s="90" t="s">
        <v>16</v>
      </c>
      <c r="E29" s="90" t="s">
        <v>17</v>
      </c>
      <c r="F29" s="90" t="s">
        <v>18</v>
      </c>
      <c r="G29" s="90" t="s">
        <v>19</v>
      </c>
      <c r="H29" s="90" t="s">
        <v>20</v>
      </c>
      <c r="I29" s="90" t="s">
        <v>21</v>
      </c>
      <c r="J29" s="90" t="s">
        <v>22</v>
      </c>
      <c r="K29" s="90" t="s">
        <v>23</v>
      </c>
      <c r="L29" s="90" t="s">
        <v>57</v>
      </c>
      <c r="M29" s="90" t="s">
        <v>58</v>
      </c>
      <c r="N29" s="90" t="s">
        <v>59</v>
      </c>
      <c r="O29" s="90" t="s">
        <v>60</v>
      </c>
      <c r="P29" s="90" t="s">
        <v>200</v>
      </c>
      <c r="Q29" s="28"/>
      <c r="R29" s="28"/>
      <c r="S29" s="28"/>
      <c r="T29" s="28"/>
    </row>
    <row r="30" spans="1:20" x14ac:dyDescent="0.25">
      <c r="B30" s="90" t="s">
        <v>370</v>
      </c>
      <c r="C30" s="90" t="s">
        <v>371</v>
      </c>
      <c r="D30" s="90" t="s">
        <v>372</v>
      </c>
      <c r="E30" s="90" t="s">
        <v>373</v>
      </c>
      <c r="F30" s="90" t="s">
        <v>374</v>
      </c>
      <c r="G30" s="90" t="s">
        <v>375</v>
      </c>
      <c r="H30" s="90" t="s">
        <v>376</v>
      </c>
      <c r="I30" s="90" t="s">
        <v>377</v>
      </c>
      <c r="J30" s="90" t="s">
        <v>378</v>
      </c>
      <c r="K30" s="90" t="s">
        <v>379</v>
      </c>
      <c r="L30" s="90" t="s">
        <v>380</v>
      </c>
      <c r="M30" s="90" t="s">
        <v>381</v>
      </c>
      <c r="N30" s="90" t="s">
        <v>382</v>
      </c>
      <c r="O30" s="90" t="s">
        <v>383</v>
      </c>
      <c r="P30" s="90" t="s">
        <v>384</v>
      </c>
      <c r="Q30" s="28"/>
      <c r="R30" s="28"/>
      <c r="S30" s="28"/>
      <c r="T30" s="28"/>
    </row>
    <row r="32" spans="1:20" x14ac:dyDescent="0.25">
      <c r="A32" t="s">
        <v>348</v>
      </c>
      <c r="B32" s="72">
        <f>C20</f>
        <v>69806250</v>
      </c>
      <c r="C32" s="72">
        <f>B32/49*50*1.05</f>
        <v>74792410.714285716</v>
      </c>
      <c r="D32" s="72">
        <f>C32/50*51.5*1.05</f>
        <v>80887992.1875</v>
      </c>
      <c r="E32" s="72">
        <f>D32/51.5*55.9*1.05</f>
        <v>92188751.484375</v>
      </c>
      <c r="F32" s="72">
        <f>E32*1.05</f>
        <v>96798189.05859375</v>
      </c>
      <c r="G32" s="72">
        <f>F32/55.9*57.9*1.05</f>
        <v>105274524.21855469</v>
      </c>
      <c r="H32" s="72">
        <f>G32*1.05</f>
        <v>110538250.42948243</v>
      </c>
      <c r="I32" s="72">
        <f>H32/57.9*59*1.05</f>
        <v>118270200.58905762</v>
      </c>
      <c r="J32" s="72">
        <f>I32/59*60*1.05</f>
        <v>126288519.27306153</v>
      </c>
      <c r="K32" s="72">
        <f>J32*1.05</f>
        <v>132602945.23671462</v>
      </c>
      <c r="L32" s="72">
        <f t="shared" ref="L32:P32" si="7">K32*1.05</f>
        <v>139233092.49855036</v>
      </c>
      <c r="M32" s="72">
        <f t="shared" si="7"/>
        <v>146194747.12347788</v>
      </c>
      <c r="N32" s="72">
        <f t="shared" si="7"/>
        <v>153504484.47965178</v>
      </c>
      <c r="O32" s="72">
        <f t="shared" si="7"/>
        <v>161179708.70363438</v>
      </c>
      <c r="P32" s="72">
        <f t="shared" si="7"/>
        <v>169238694.13881612</v>
      </c>
    </row>
    <row r="33" spans="1:16" x14ac:dyDescent="0.25">
      <c r="A33" t="s">
        <v>349</v>
      </c>
      <c r="B33" s="72">
        <f>D20</f>
        <v>17520000</v>
      </c>
      <c r="C33" s="72">
        <f t="shared" ref="C33:C39" si="8">B33/49*50*1.05</f>
        <v>18771428.571428571</v>
      </c>
      <c r="D33" s="72">
        <f t="shared" ref="D33:D39" si="9">C33/50*51.5*1.05</f>
        <v>20301300</v>
      </c>
      <c r="E33" s="72">
        <f t="shared" ref="E33:E39" si="10">D33/51.5*55.9*1.05</f>
        <v>23137569</v>
      </c>
      <c r="F33" s="72">
        <f t="shared" ref="F33:F39" si="11">E33*1.05</f>
        <v>24294447.449999999</v>
      </c>
      <c r="G33" s="72">
        <f t="shared" ref="G33:G39" si="12">F33/55.9*57.9*1.05</f>
        <v>26421841.372499999</v>
      </c>
      <c r="H33" s="72">
        <f t="shared" ref="H33:H39" si="13">G33*1.05</f>
        <v>27742933.441124998</v>
      </c>
      <c r="I33" s="72">
        <f t="shared" ref="I33:I39" si="14">H33/57.9*59*1.05</f>
        <v>29683501.324312497</v>
      </c>
      <c r="J33" s="72">
        <f t="shared" ref="J33:J39" si="15">I33/59*60*1.05</f>
        <v>31695942.092062499</v>
      </c>
      <c r="K33" s="72">
        <f t="shared" ref="K33:P39" si="16">J33*1.05</f>
        <v>33280739.196665626</v>
      </c>
      <c r="L33" s="72">
        <f t="shared" si="16"/>
        <v>34944776.156498909</v>
      </c>
      <c r="M33" s="72">
        <f t="shared" si="16"/>
        <v>36692014.964323856</v>
      </c>
      <c r="N33" s="72">
        <f t="shared" si="16"/>
        <v>38526615.712540053</v>
      </c>
      <c r="O33" s="72">
        <f t="shared" si="16"/>
        <v>40452946.49816706</v>
      </c>
      <c r="P33" s="72">
        <f t="shared" si="16"/>
        <v>42475593.823075414</v>
      </c>
    </row>
    <row r="34" spans="1:16" x14ac:dyDescent="0.25">
      <c r="A34" t="s">
        <v>350</v>
      </c>
      <c r="B34" s="72">
        <f>E20</f>
        <v>7300000</v>
      </c>
      <c r="C34" s="72">
        <f t="shared" si="8"/>
        <v>7821428.5714285728</v>
      </c>
      <c r="D34" s="72">
        <f t="shared" si="9"/>
        <v>8458875.0000000019</v>
      </c>
      <c r="E34" s="72">
        <f t="shared" si="10"/>
        <v>9640653.7500000019</v>
      </c>
      <c r="F34" s="72">
        <f t="shared" si="11"/>
        <v>10122686.437500002</v>
      </c>
      <c r="G34" s="72">
        <f t="shared" si="12"/>
        <v>11009100.571875002</v>
      </c>
      <c r="H34" s="72">
        <f t="shared" si="13"/>
        <v>11559555.600468753</v>
      </c>
      <c r="I34" s="72">
        <f t="shared" si="14"/>
        <v>12368125.551796878</v>
      </c>
      <c r="J34" s="72">
        <f t="shared" si="15"/>
        <v>13206642.538359379</v>
      </c>
      <c r="K34" s="72">
        <f t="shared" si="16"/>
        <v>13866974.665277349</v>
      </c>
      <c r="L34" s="72">
        <f t="shared" si="16"/>
        <v>14560323.398541218</v>
      </c>
      <c r="M34" s="72">
        <f t="shared" si="16"/>
        <v>15288339.568468278</v>
      </c>
      <c r="N34" s="72">
        <f t="shared" si="16"/>
        <v>16052756.546891693</v>
      </c>
      <c r="O34" s="72">
        <f t="shared" si="16"/>
        <v>16855394.374236278</v>
      </c>
      <c r="P34" s="72">
        <f t="shared" si="16"/>
        <v>17698164.092948094</v>
      </c>
    </row>
    <row r="35" spans="1:16" x14ac:dyDescent="0.25">
      <c r="A35" t="s">
        <v>351</v>
      </c>
      <c r="B35" s="72">
        <f>F20</f>
        <v>4745000</v>
      </c>
      <c r="C35" s="72">
        <f t="shared" si="8"/>
        <v>5083928.5714285718</v>
      </c>
      <c r="D35" s="72">
        <f t="shared" si="9"/>
        <v>5498268.7500000009</v>
      </c>
      <c r="E35" s="72">
        <f t="shared" si="10"/>
        <v>6266424.9375000009</v>
      </c>
      <c r="F35" s="72">
        <f t="shared" si="11"/>
        <v>6579746.1843750011</v>
      </c>
      <c r="G35" s="72">
        <f t="shared" si="12"/>
        <v>7155915.3717187513</v>
      </c>
      <c r="H35" s="72">
        <f t="shared" si="13"/>
        <v>7513711.1403046893</v>
      </c>
      <c r="I35" s="72">
        <f t="shared" si="14"/>
        <v>8039281.6086679706</v>
      </c>
      <c r="J35" s="72">
        <f t="shared" si="15"/>
        <v>8584317.6499335971</v>
      </c>
      <c r="K35" s="72">
        <f t="shared" si="16"/>
        <v>9013533.5324302781</v>
      </c>
      <c r="L35" s="72">
        <f t="shared" si="16"/>
        <v>9464210.2090517916</v>
      </c>
      <c r="M35" s="72">
        <f t="shared" si="16"/>
        <v>9937420.7195043825</v>
      </c>
      <c r="N35" s="72">
        <f t="shared" si="16"/>
        <v>10434291.755479602</v>
      </c>
      <c r="O35" s="72">
        <f t="shared" si="16"/>
        <v>10956006.343253583</v>
      </c>
      <c r="P35" s="72">
        <f t="shared" si="16"/>
        <v>11503806.660416262</v>
      </c>
    </row>
    <row r="36" spans="1:16" x14ac:dyDescent="0.25">
      <c r="A36" t="s">
        <v>352</v>
      </c>
      <c r="B36" s="72">
        <f>G20</f>
        <v>53655000</v>
      </c>
      <c r="C36" s="72">
        <f t="shared" si="8"/>
        <v>57487500</v>
      </c>
      <c r="D36" s="72">
        <f t="shared" si="9"/>
        <v>62172731.25</v>
      </c>
      <c r="E36" s="72">
        <f t="shared" si="10"/>
        <v>70858805.0625</v>
      </c>
      <c r="F36" s="72">
        <f t="shared" si="11"/>
        <v>74401745.315624997</v>
      </c>
      <c r="G36" s="72">
        <f t="shared" si="12"/>
        <v>80916889.203281254</v>
      </c>
      <c r="H36" s="72">
        <f t="shared" si="13"/>
        <v>84962733.663445324</v>
      </c>
      <c r="I36" s="72">
        <f t="shared" si="14"/>
        <v>90905722.805707052</v>
      </c>
      <c r="J36" s="72">
        <f t="shared" si="15"/>
        <v>97068822.656941429</v>
      </c>
      <c r="K36" s="72">
        <f t="shared" si="16"/>
        <v>101922263.7897885</v>
      </c>
      <c r="L36" s="72">
        <f t="shared" si="16"/>
        <v>107018376.97927792</v>
      </c>
      <c r="M36" s="72">
        <f t="shared" si="16"/>
        <v>112369295.82824183</v>
      </c>
      <c r="N36" s="72">
        <f t="shared" si="16"/>
        <v>117987760.61965393</v>
      </c>
      <c r="O36" s="72">
        <f t="shared" si="16"/>
        <v>123887148.65063663</v>
      </c>
      <c r="P36" s="72">
        <f t="shared" si="16"/>
        <v>130081506.08316846</v>
      </c>
    </row>
    <row r="37" spans="1:16" x14ac:dyDescent="0.25">
      <c r="A37" t="s">
        <v>353</v>
      </c>
      <c r="B37" s="72">
        <f>H20</f>
        <v>8066500</v>
      </c>
      <c r="C37" s="72">
        <f t="shared" si="8"/>
        <v>8642678.5714285728</v>
      </c>
      <c r="D37" s="72">
        <f t="shared" si="9"/>
        <v>9347056.8750000019</v>
      </c>
      <c r="E37" s="72">
        <f t="shared" si="10"/>
        <v>10652922.393750003</v>
      </c>
      <c r="F37" s="72">
        <f t="shared" si="11"/>
        <v>11185568.513437504</v>
      </c>
      <c r="G37" s="72">
        <f t="shared" si="12"/>
        <v>12165056.131921878</v>
      </c>
      <c r="H37" s="72">
        <f t="shared" si="13"/>
        <v>12773308.938517973</v>
      </c>
      <c r="I37" s="72">
        <f t="shared" si="14"/>
        <v>13666778.734735552</v>
      </c>
      <c r="J37" s="72">
        <f t="shared" si="15"/>
        <v>14593340.004887115</v>
      </c>
      <c r="K37" s="72">
        <f t="shared" si="16"/>
        <v>15323007.005131472</v>
      </c>
      <c r="L37" s="72">
        <f t="shared" si="16"/>
        <v>16089157.355388045</v>
      </c>
      <c r="M37" s="72">
        <f t="shared" si="16"/>
        <v>16893615.223157447</v>
      </c>
      <c r="N37" s="72">
        <f t="shared" si="16"/>
        <v>17738295.984315321</v>
      </c>
      <c r="O37" s="72">
        <f t="shared" si="16"/>
        <v>18625210.783531088</v>
      </c>
      <c r="P37" s="72">
        <f t="shared" si="16"/>
        <v>19556471.322707642</v>
      </c>
    </row>
    <row r="38" spans="1:16" x14ac:dyDescent="0.25">
      <c r="A38" t="s">
        <v>354</v>
      </c>
      <c r="B38" s="72">
        <f>I20</f>
        <v>2482000</v>
      </c>
      <c r="C38" s="72">
        <f t="shared" si="8"/>
        <v>2659285.7142857141</v>
      </c>
      <c r="D38" s="72">
        <f t="shared" si="9"/>
        <v>2876017.5</v>
      </c>
      <c r="E38" s="72">
        <f t="shared" si="10"/>
        <v>3277822.2749999999</v>
      </c>
      <c r="F38" s="72">
        <f t="shared" si="11"/>
        <v>3441713.3887499999</v>
      </c>
      <c r="G38" s="72">
        <f t="shared" si="12"/>
        <v>3743094.1944375001</v>
      </c>
      <c r="H38" s="72">
        <f t="shared" si="13"/>
        <v>3930248.9041593755</v>
      </c>
      <c r="I38" s="72">
        <f t="shared" si="14"/>
        <v>4205162.6876109382</v>
      </c>
      <c r="J38" s="72">
        <f t="shared" si="15"/>
        <v>4490258.4630421884</v>
      </c>
      <c r="K38" s="72">
        <f t="shared" si="16"/>
        <v>4714771.386194298</v>
      </c>
      <c r="L38" s="72">
        <f t="shared" si="16"/>
        <v>4950509.9555040132</v>
      </c>
      <c r="M38" s="72">
        <f t="shared" si="16"/>
        <v>5198035.453279214</v>
      </c>
      <c r="N38" s="72">
        <f t="shared" si="16"/>
        <v>5457937.2259431751</v>
      </c>
      <c r="O38" s="72">
        <f t="shared" si="16"/>
        <v>5730834.0872403346</v>
      </c>
      <c r="P38" s="72">
        <f t="shared" si="16"/>
        <v>6017375.7916023517</v>
      </c>
    </row>
    <row r="39" spans="1:16" x14ac:dyDescent="0.25">
      <c r="A39" s="211" t="s">
        <v>355</v>
      </c>
      <c r="B39" s="272">
        <f>J20</f>
        <v>547500</v>
      </c>
      <c r="C39" s="72">
        <f t="shared" si="8"/>
        <v>586607.14285714284</v>
      </c>
      <c r="D39" s="72">
        <f t="shared" si="9"/>
        <v>634415.625</v>
      </c>
      <c r="E39" s="72">
        <f t="shared" si="10"/>
        <v>723049.03125</v>
      </c>
      <c r="F39" s="72">
        <f t="shared" si="11"/>
        <v>759201.48281249998</v>
      </c>
      <c r="G39" s="72">
        <f t="shared" si="12"/>
        <v>825682.54289062496</v>
      </c>
      <c r="H39" s="72">
        <f t="shared" si="13"/>
        <v>866966.67003515619</v>
      </c>
      <c r="I39" s="72">
        <f t="shared" si="14"/>
        <v>927609.41638476553</v>
      </c>
      <c r="J39" s="72">
        <f t="shared" si="15"/>
        <v>990498.19037695311</v>
      </c>
      <c r="K39" s="72">
        <f t="shared" si="16"/>
        <v>1040023.0998958008</v>
      </c>
      <c r="L39" s="72">
        <f t="shared" si="16"/>
        <v>1092024.2548905909</v>
      </c>
      <c r="M39" s="72">
        <f t="shared" si="16"/>
        <v>1146625.4676351205</v>
      </c>
      <c r="N39" s="72">
        <f t="shared" si="16"/>
        <v>1203956.7410168767</v>
      </c>
      <c r="O39" s="72">
        <f t="shared" si="16"/>
        <v>1264154.5780677206</v>
      </c>
      <c r="P39" s="72">
        <f t="shared" si="16"/>
        <v>1327362.3069711067</v>
      </c>
    </row>
    <row r="40" spans="1:16" x14ac:dyDescent="0.25">
      <c r="A40" s="268" t="s">
        <v>385</v>
      </c>
      <c r="B40" s="273">
        <f>SUM(B32:B39)</f>
        <v>164122250</v>
      </c>
      <c r="C40" s="273">
        <f t="shared" ref="C40:P40" si="17">SUM(C32:C39)</f>
        <v>175845267.85714281</v>
      </c>
      <c r="D40" s="273">
        <f t="shared" si="17"/>
        <v>190176657.1875</v>
      </c>
      <c r="E40" s="273">
        <f t="shared" si="17"/>
        <v>216745997.93437502</v>
      </c>
      <c r="F40" s="273">
        <f t="shared" si="17"/>
        <v>227583297.83109373</v>
      </c>
      <c r="G40" s="273">
        <f t="shared" si="17"/>
        <v>247512103.60717973</v>
      </c>
      <c r="H40" s="273">
        <f t="shared" si="17"/>
        <v>259887708.78753868</v>
      </c>
      <c r="I40" s="273">
        <f t="shared" si="17"/>
        <v>278066382.71827328</v>
      </c>
      <c r="J40" s="273">
        <f t="shared" si="17"/>
        <v>296918340.86866468</v>
      </c>
      <c r="K40" s="273">
        <f t="shared" si="17"/>
        <v>311764257.91209793</v>
      </c>
      <c r="L40" s="273">
        <f t="shared" si="17"/>
        <v>327352470.80770278</v>
      </c>
      <c r="M40" s="273">
        <f t="shared" si="17"/>
        <v>343720094.34808797</v>
      </c>
      <c r="N40" s="273">
        <f t="shared" si="17"/>
        <v>360906099.06549239</v>
      </c>
      <c r="O40" s="273">
        <f t="shared" si="17"/>
        <v>378951404.01876706</v>
      </c>
      <c r="P40" s="273">
        <f t="shared" si="17"/>
        <v>397898974.21970552</v>
      </c>
    </row>
    <row r="42" spans="1:16" x14ac:dyDescent="0.25">
      <c r="A42" s="267"/>
      <c r="B42" s="268" t="s">
        <v>14</v>
      </c>
      <c r="C42" s="268" t="s">
        <v>56</v>
      </c>
      <c r="D42" s="268" t="s">
        <v>16</v>
      </c>
      <c r="E42" s="268" t="s">
        <v>17</v>
      </c>
      <c r="F42" s="268" t="s">
        <v>18</v>
      </c>
      <c r="G42" s="268" t="s">
        <v>19</v>
      </c>
      <c r="H42" s="268" t="s">
        <v>20</v>
      </c>
      <c r="I42" s="268" t="s">
        <v>21</v>
      </c>
      <c r="J42" s="268" t="s">
        <v>22</v>
      </c>
      <c r="K42" s="268" t="s">
        <v>23</v>
      </c>
      <c r="L42" s="268" t="s">
        <v>57</v>
      </c>
      <c r="M42" s="268" t="s">
        <v>58</v>
      </c>
      <c r="N42" s="268" t="s">
        <v>59</v>
      </c>
      <c r="O42" s="268" t="s">
        <v>60</v>
      </c>
      <c r="P42" s="268" t="s">
        <v>200</v>
      </c>
    </row>
    <row r="43" spans="1:16" x14ac:dyDescent="0.25">
      <c r="B43" s="268" t="s">
        <v>370</v>
      </c>
      <c r="C43" s="268" t="s">
        <v>371</v>
      </c>
      <c r="D43" s="268" t="s">
        <v>372</v>
      </c>
      <c r="E43" s="268" t="s">
        <v>373</v>
      </c>
      <c r="F43" s="268" t="s">
        <v>374</v>
      </c>
      <c r="G43" s="268" t="s">
        <v>375</v>
      </c>
      <c r="H43" s="268" t="s">
        <v>376</v>
      </c>
      <c r="I43" s="268" t="s">
        <v>377</v>
      </c>
      <c r="J43" s="268" t="s">
        <v>378</v>
      </c>
      <c r="K43" s="268" t="s">
        <v>379</v>
      </c>
      <c r="L43" s="268" t="s">
        <v>380</v>
      </c>
      <c r="M43" s="268" t="s">
        <v>381</v>
      </c>
      <c r="N43" s="268" t="s">
        <v>382</v>
      </c>
      <c r="O43" s="268" t="s">
        <v>383</v>
      </c>
      <c r="P43" s="268" t="s">
        <v>384</v>
      </c>
    </row>
    <row r="44" spans="1:16" x14ac:dyDescent="0.25">
      <c r="A44" t="s">
        <v>386</v>
      </c>
      <c r="B44">
        <v>90</v>
      </c>
      <c r="C44">
        <v>90</v>
      </c>
      <c r="D44">
        <v>90</v>
      </c>
      <c r="E44">
        <v>90</v>
      </c>
      <c r="F44">
        <v>90</v>
      </c>
      <c r="G44">
        <v>90</v>
      </c>
      <c r="H44">
        <v>90</v>
      </c>
      <c r="I44">
        <v>90</v>
      </c>
      <c r="J44">
        <v>90</v>
      </c>
      <c r="K44">
        <v>90</v>
      </c>
      <c r="L44">
        <v>90</v>
      </c>
      <c r="M44">
        <v>90</v>
      </c>
      <c r="N44">
        <v>90</v>
      </c>
      <c r="O44">
        <v>90</v>
      </c>
      <c r="P44">
        <v>90</v>
      </c>
    </row>
    <row r="45" spans="1:16" x14ac:dyDescent="0.25">
      <c r="A45" t="s">
        <v>387</v>
      </c>
      <c r="B45" s="274">
        <v>0.49</v>
      </c>
      <c r="C45" s="274">
        <v>0.5</v>
      </c>
      <c r="D45" s="274">
        <v>0.51500000000000001</v>
      </c>
      <c r="E45" s="274">
        <v>0.55900000000000005</v>
      </c>
      <c r="F45" s="274">
        <v>0.55900000000000005</v>
      </c>
      <c r="G45" s="274">
        <v>0.57899999999999996</v>
      </c>
      <c r="H45" s="274">
        <v>0.57899999999999996</v>
      </c>
      <c r="I45" s="274">
        <v>0.59</v>
      </c>
      <c r="J45" s="274">
        <v>0.6</v>
      </c>
      <c r="K45" s="274">
        <v>0.6</v>
      </c>
      <c r="L45" s="274">
        <v>0.6</v>
      </c>
      <c r="M45" s="274">
        <v>0.6</v>
      </c>
      <c r="N45" s="274">
        <v>0.6</v>
      </c>
      <c r="O45" s="274">
        <v>0.6</v>
      </c>
      <c r="P45" s="274">
        <v>0.6</v>
      </c>
    </row>
    <row r="46" spans="1:16" x14ac:dyDescent="0.25">
      <c r="A46" t="s">
        <v>388</v>
      </c>
      <c r="B46" s="275">
        <v>16096.5</v>
      </c>
      <c r="C46" s="275">
        <v>16425</v>
      </c>
      <c r="D46" s="275">
        <v>16917.75</v>
      </c>
      <c r="E46" s="275">
        <v>18363.150000000001</v>
      </c>
      <c r="F46" s="275">
        <v>18363.150000000001</v>
      </c>
      <c r="G46" s="275">
        <v>19020.149999999998</v>
      </c>
      <c r="H46" s="275">
        <v>19020.149999999998</v>
      </c>
      <c r="I46" s="275">
        <v>19381.5</v>
      </c>
      <c r="J46" s="275">
        <v>19710</v>
      </c>
      <c r="K46" s="275">
        <v>19710</v>
      </c>
      <c r="L46" s="275">
        <v>19711</v>
      </c>
      <c r="M46" s="275">
        <v>19712</v>
      </c>
      <c r="N46" s="275">
        <v>19713</v>
      </c>
      <c r="O46" s="275">
        <v>19714</v>
      </c>
      <c r="P46" s="275">
        <v>19715</v>
      </c>
    </row>
    <row r="47" spans="1:16" x14ac:dyDescent="0.25">
      <c r="A47" t="s">
        <v>389</v>
      </c>
      <c r="B47" t="s">
        <v>390</v>
      </c>
      <c r="C47" t="s">
        <v>390</v>
      </c>
      <c r="D47" t="s">
        <v>390</v>
      </c>
      <c r="E47" t="s">
        <v>390</v>
      </c>
      <c r="F47" t="s">
        <v>390</v>
      </c>
      <c r="G47" t="s">
        <v>390</v>
      </c>
      <c r="H47" t="s">
        <v>390</v>
      </c>
      <c r="I47" t="s">
        <v>390</v>
      </c>
      <c r="J47" t="s">
        <v>390</v>
      </c>
      <c r="K47" t="s">
        <v>390</v>
      </c>
      <c r="L47" t="s">
        <v>390</v>
      </c>
      <c r="M47" t="s">
        <v>390</v>
      </c>
      <c r="N47" t="s">
        <v>390</v>
      </c>
      <c r="O47" t="s">
        <v>390</v>
      </c>
      <c r="P47" t="s">
        <v>390</v>
      </c>
    </row>
    <row r="48" spans="1:16" x14ac:dyDescent="0.25">
      <c r="A48" t="s">
        <v>391</v>
      </c>
      <c r="B48" t="s">
        <v>392</v>
      </c>
      <c r="C48" t="s">
        <v>392</v>
      </c>
      <c r="D48" t="s">
        <v>392</v>
      </c>
      <c r="E48" t="s">
        <v>392</v>
      </c>
      <c r="F48" t="s">
        <v>392</v>
      </c>
      <c r="G48" t="s">
        <v>392</v>
      </c>
      <c r="H48" t="s">
        <v>392</v>
      </c>
      <c r="I48" t="s">
        <v>392</v>
      </c>
      <c r="J48" t="s">
        <v>392</v>
      </c>
      <c r="K48" t="s">
        <v>392</v>
      </c>
      <c r="L48" t="s">
        <v>392</v>
      </c>
      <c r="M48" t="s">
        <v>392</v>
      </c>
      <c r="N48" t="s">
        <v>392</v>
      </c>
      <c r="O48" t="s">
        <v>392</v>
      </c>
      <c r="P48" t="s">
        <v>392</v>
      </c>
    </row>
    <row r="49" spans="1:16" x14ac:dyDescent="0.25">
      <c r="A49" t="s">
        <v>393</v>
      </c>
      <c r="B49" s="2">
        <f>B46*1.5</f>
        <v>24144.75</v>
      </c>
      <c r="C49" s="2">
        <f t="shared" ref="C49:P49" si="18">C46*1.5</f>
        <v>24637.5</v>
      </c>
      <c r="D49" s="2">
        <f t="shared" si="18"/>
        <v>25376.625</v>
      </c>
      <c r="E49" s="2">
        <f t="shared" si="18"/>
        <v>27544.725000000002</v>
      </c>
      <c r="F49" s="2">
        <f t="shared" si="18"/>
        <v>27544.725000000002</v>
      </c>
      <c r="G49" s="2">
        <f t="shared" si="18"/>
        <v>28530.224999999999</v>
      </c>
      <c r="H49" s="2">
        <f t="shared" si="18"/>
        <v>28530.224999999999</v>
      </c>
      <c r="I49" s="2">
        <f t="shared" si="18"/>
        <v>29072.25</v>
      </c>
      <c r="J49" s="2">
        <f t="shared" si="18"/>
        <v>29565</v>
      </c>
      <c r="K49" s="2">
        <f t="shared" si="18"/>
        <v>29565</v>
      </c>
      <c r="L49" s="2">
        <f t="shared" si="18"/>
        <v>29566.5</v>
      </c>
      <c r="M49" s="2">
        <f t="shared" si="18"/>
        <v>29568</v>
      </c>
      <c r="N49" s="2">
        <f t="shared" si="18"/>
        <v>29569.5</v>
      </c>
      <c r="O49" s="2">
        <f t="shared" si="18"/>
        <v>29571</v>
      </c>
      <c r="P49" s="2">
        <f t="shared" si="18"/>
        <v>29572.5</v>
      </c>
    </row>
    <row r="50" spans="1:16" x14ac:dyDescent="0.25">
      <c r="A50" t="s">
        <v>394</v>
      </c>
      <c r="B50" s="17">
        <v>0.05</v>
      </c>
      <c r="C50" s="17">
        <v>0.05</v>
      </c>
      <c r="D50" s="17">
        <v>7.0000000000000007E-2</v>
      </c>
      <c r="E50" s="17">
        <v>0.1</v>
      </c>
      <c r="F50" s="17">
        <v>0.1</v>
      </c>
      <c r="G50" s="17">
        <v>0.1</v>
      </c>
      <c r="H50" s="17">
        <v>0.1</v>
      </c>
      <c r="I50" s="17">
        <v>0.1</v>
      </c>
      <c r="J50" s="17">
        <v>0.1</v>
      </c>
      <c r="K50" s="17">
        <v>0.1</v>
      </c>
      <c r="L50" s="17">
        <v>0.1</v>
      </c>
      <c r="M50" s="17">
        <v>0.1</v>
      </c>
      <c r="N50" s="17">
        <v>0.1</v>
      </c>
      <c r="O50" s="17">
        <v>0.1</v>
      </c>
      <c r="P50" s="17">
        <v>0.1</v>
      </c>
    </row>
    <row r="51" spans="1:16" x14ac:dyDescent="0.25">
      <c r="A51" t="s">
        <v>395</v>
      </c>
      <c r="B51" s="2">
        <f>B49*B50</f>
        <v>1207.2375</v>
      </c>
      <c r="C51" s="2">
        <f t="shared" ref="C51:P51" si="19">C49*C50</f>
        <v>1231.875</v>
      </c>
      <c r="D51" s="2">
        <f t="shared" si="19"/>
        <v>1776.3637500000002</v>
      </c>
      <c r="E51" s="2">
        <f t="shared" si="19"/>
        <v>2754.4725000000003</v>
      </c>
      <c r="F51" s="2">
        <f t="shared" si="19"/>
        <v>2754.4725000000003</v>
      </c>
      <c r="G51" s="2">
        <f t="shared" si="19"/>
        <v>2853.0225</v>
      </c>
      <c r="H51" s="2">
        <f t="shared" si="19"/>
        <v>2853.0225</v>
      </c>
      <c r="I51" s="2">
        <f t="shared" si="19"/>
        <v>2907.2250000000004</v>
      </c>
      <c r="J51" s="2">
        <f t="shared" si="19"/>
        <v>2956.5</v>
      </c>
      <c r="K51" s="2">
        <f t="shared" si="19"/>
        <v>2956.5</v>
      </c>
      <c r="L51" s="2">
        <f t="shared" si="19"/>
        <v>2956.65</v>
      </c>
      <c r="M51" s="2">
        <f t="shared" si="19"/>
        <v>2956.8</v>
      </c>
      <c r="N51" s="2">
        <f t="shared" si="19"/>
        <v>2956.9500000000003</v>
      </c>
      <c r="O51" s="2">
        <f t="shared" si="19"/>
        <v>2957.1000000000004</v>
      </c>
      <c r="P51" s="2">
        <f t="shared" si="19"/>
        <v>2957.25</v>
      </c>
    </row>
    <row r="52" spans="1:16" x14ac:dyDescent="0.25">
      <c r="A52" t="s">
        <v>396</v>
      </c>
      <c r="B52">
        <v>4000</v>
      </c>
      <c r="C52">
        <v>4200</v>
      </c>
      <c r="D52">
        <v>4410</v>
      </c>
      <c r="E52">
        <v>4631</v>
      </c>
      <c r="F52">
        <v>4862</v>
      </c>
      <c r="G52">
        <v>5105</v>
      </c>
      <c r="H52">
        <v>5360</v>
      </c>
      <c r="I52">
        <v>5628</v>
      </c>
      <c r="J52">
        <v>5910</v>
      </c>
      <c r="K52">
        <v>6205</v>
      </c>
      <c r="L52">
        <v>6205</v>
      </c>
      <c r="M52">
        <v>6205</v>
      </c>
      <c r="N52">
        <v>6205</v>
      </c>
      <c r="O52">
        <v>6205</v>
      </c>
      <c r="P52">
        <v>6205</v>
      </c>
    </row>
    <row r="53" spans="1:16" x14ac:dyDescent="0.25">
      <c r="A53" t="s">
        <v>396</v>
      </c>
      <c r="B53">
        <v>4000</v>
      </c>
      <c r="C53">
        <v>4200</v>
      </c>
      <c r="D53">
        <v>4410</v>
      </c>
      <c r="E53">
        <v>4631</v>
      </c>
      <c r="F53">
        <v>4862</v>
      </c>
      <c r="G53">
        <v>5105</v>
      </c>
      <c r="H53">
        <v>5360</v>
      </c>
      <c r="I53">
        <v>5628</v>
      </c>
      <c r="J53">
        <v>5910</v>
      </c>
      <c r="K53">
        <v>6205</v>
      </c>
      <c r="L53">
        <v>6205</v>
      </c>
      <c r="M53">
        <v>6205</v>
      </c>
      <c r="N53">
        <v>6205</v>
      </c>
      <c r="O53">
        <v>6205</v>
      </c>
      <c r="P53">
        <v>6205</v>
      </c>
    </row>
    <row r="56" spans="1:16" x14ac:dyDescent="0.25">
      <c r="A56" t="s">
        <v>397</v>
      </c>
      <c r="B56" s="270">
        <f>B52*B51</f>
        <v>4828950</v>
      </c>
      <c r="C56" s="270">
        <f t="shared" ref="C56:P56" si="20">C52*C51</f>
        <v>5173875</v>
      </c>
      <c r="D56" s="270">
        <f t="shared" si="20"/>
        <v>7833764.1375000011</v>
      </c>
      <c r="E56" s="270">
        <f t="shared" si="20"/>
        <v>12755962.147500001</v>
      </c>
      <c r="F56" s="270">
        <f t="shared" si="20"/>
        <v>13392245.295000002</v>
      </c>
      <c r="G56" s="270">
        <f t="shared" si="20"/>
        <v>14564679.862500001</v>
      </c>
      <c r="H56" s="270">
        <f t="shared" si="20"/>
        <v>15292200.6</v>
      </c>
      <c r="I56" s="270">
        <f t="shared" si="20"/>
        <v>16361862.300000003</v>
      </c>
      <c r="J56" s="270">
        <f t="shared" si="20"/>
        <v>17472915</v>
      </c>
      <c r="K56" s="270">
        <f t="shared" si="20"/>
        <v>18345082.5</v>
      </c>
      <c r="L56" s="270">
        <f t="shared" si="20"/>
        <v>18346013.25</v>
      </c>
      <c r="M56" s="270">
        <f t="shared" si="20"/>
        <v>18346944</v>
      </c>
      <c r="N56" s="270">
        <f t="shared" si="20"/>
        <v>18347874.75</v>
      </c>
      <c r="O56" s="270">
        <f t="shared" si="20"/>
        <v>18348805.500000004</v>
      </c>
      <c r="P56" s="270">
        <f t="shared" si="20"/>
        <v>18349736.25</v>
      </c>
    </row>
    <row r="58" spans="1:16" x14ac:dyDescent="0.25">
      <c r="B58" s="268" t="s">
        <v>14</v>
      </c>
      <c r="C58" s="268" t="s">
        <v>56</v>
      </c>
      <c r="D58" s="268" t="s">
        <v>16</v>
      </c>
      <c r="E58" s="268" t="s">
        <v>17</v>
      </c>
      <c r="F58" s="268" t="s">
        <v>18</v>
      </c>
      <c r="G58" s="268" t="s">
        <v>19</v>
      </c>
      <c r="H58" s="268" t="s">
        <v>20</v>
      </c>
      <c r="I58" s="268" t="s">
        <v>21</v>
      </c>
      <c r="J58" s="268" t="s">
        <v>22</v>
      </c>
      <c r="K58" s="268" t="s">
        <v>23</v>
      </c>
      <c r="L58" s="268" t="s">
        <v>57</v>
      </c>
      <c r="M58" s="268" t="s">
        <v>58</v>
      </c>
      <c r="N58" s="268" t="s">
        <v>59</v>
      </c>
      <c r="O58" s="268" t="s">
        <v>60</v>
      </c>
      <c r="P58" s="268" t="s">
        <v>200</v>
      </c>
    </row>
    <row r="59" spans="1:16" x14ac:dyDescent="0.25">
      <c r="B59" s="268" t="s">
        <v>370</v>
      </c>
      <c r="C59" s="268" t="s">
        <v>371</v>
      </c>
      <c r="D59" s="268" t="s">
        <v>372</v>
      </c>
      <c r="E59" s="268" t="s">
        <v>373</v>
      </c>
      <c r="F59" s="268" t="s">
        <v>374</v>
      </c>
      <c r="G59" s="268" t="s">
        <v>375</v>
      </c>
      <c r="H59" s="268" t="s">
        <v>376</v>
      </c>
      <c r="I59" s="268" t="s">
        <v>377</v>
      </c>
      <c r="J59" s="268" t="s">
        <v>378</v>
      </c>
      <c r="K59" s="268" t="s">
        <v>379</v>
      </c>
      <c r="L59" s="268" t="s">
        <v>380</v>
      </c>
      <c r="M59" s="268" t="s">
        <v>381</v>
      </c>
      <c r="N59" s="268" t="s">
        <v>382</v>
      </c>
      <c r="O59" s="268" t="s">
        <v>383</v>
      </c>
      <c r="P59" s="268" t="s">
        <v>384</v>
      </c>
    </row>
    <row r="60" spans="1:16" x14ac:dyDescent="0.25">
      <c r="A60" s="1" t="s">
        <v>398</v>
      </c>
      <c r="B60">
        <f>B61*365</f>
        <v>91250</v>
      </c>
    </row>
    <row r="61" spans="1:16" x14ac:dyDescent="0.25">
      <c r="A61" t="s">
        <v>399</v>
      </c>
      <c r="B61">
        <v>250</v>
      </c>
      <c r="C61">
        <v>300</v>
      </c>
      <c r="D61">
        <v>350</v>
      </c>
      <c r="E61">
        <v>400</v>
      </c>
      <c r="F61">
        <v>420</v>
      </c>
      <c r="G61">
        <v>441</v>
      </c>
      <c r="H61">
        <v>463</v>
      </c>
      <c r="I61">
        <v>486</v>
      </c>
      <c r="J61">
        <v>511</v>
      </c>
      <c r="K61">
        <v>536</v>
      </c>
      <c r="L61">
        <v>536</v>
      </c>
      <c r="M61">
        <v>536</v>
      </c>
      <c r="N61">
        <v>536</v>
      </c>
      <c r="O61">
        <v>536</v>
      </c>
      <c r="P61">
        <v>536</v>
      </c>
    </row>
    <row r="62" spans="1:16" x14ac:dyDescent="0.25">
      <c r="A62" s="211" t="s">
        <v>136</v>
      </c>
      <c r="B62" s="275">
        <v>16096.5</v>
      </c>
      <c r="C62" s="275">
        <v>16425</v>
      </c>
      <c r="D62" s="275">
        <v>16917.75</v>
      </c>
      <c r="E62" s="275">
        <v>18363.150000000001</v>
      </c>
      <c r="F62" s="275">
        <v>18363.150000000001</v>
      </c>
      <c r="G62" s="275">
        <v>19020.149999999998</v>
      </c>
      <c r="H62" s="275">
        <v>19020.149999999998</v>
      </c>
      <c r="I62" s="275">
        <v>19381.5</v>
      </c>
      <c r="J62" s="275">
        <v>19710</v>
      </c>
      <c r="K62" s="275">
        <v>19710</v>
      </c>
      <c r="L62" s="275">
        <v>19711</v>
      </c>
      <c r="M62" s="275">
        <v>19712</v>
      </c>
      <c r="N62" s="275">
        <v>19713</v>
      </c>
      <c r="O62" s="275">
        <v>19714</v>
      </c>
      <c r="P62" s="275">
        <v>19715</v>
      </c>
    </row>
    <row r="63" spans="1:16" x14ac:dyDescent="0.25">
      <c r="A63" s="267" t="s">
        <v>400</v>
      </c>
      <c r="B63" s="273">
        <f>B62*B61</f>
        <v>4024125</v>
      </c>
      <c r="C63" s="273">
        <f t="shared" ref="C63:P63" si="21">C62*C61</f>
        <v>4927500</v>
      </c>
      <c r="D63" s="273">
        <f t="shared" si="21"/>
        <v>5921212.5</v>
      </c>
      <c r="E63" s="273">
        <f t="shared" si="21"/>
        <v>7345260.0000000009</v>
      </c>
      <c r="F63" s="273">
        <f t="shared" si="21"/>
        <v>7712523.0000000009</v>
      </c>
      <c r="G63" s="273">
        <f t="shared" si="21"/>
        <v>8387886.1499999994</v>
      </c>
      <c r="H63" s="273">
        <f t="shared" si="21"/>
        <v>8806329.4499999993</v>
      </c>
      <c r="I63" s="273">
        <f t="shared" si="21"/>
        <v>9419409</v>
      </c>
      <c r="J63" s="273">
        <f t="shared" si="21"/>
        <v>10071810</v>
      </c>
      <c r="K63" s="273">
        <f t="shared" si="21"/>
        <v>10564560</v>
      </c>
      <c r="L63" s="273">
        <f t="shared" si="21"/>
        <v>10565096</v>
      </c>
      <c r="M63" s="273">
        <f t="shared" si="21"/>
        <v>10565632</v>
      </c>
      <c r="N63" s="273">
        <f t="shared" si="21"/>
        <v>10566168</v>
      </c>
      <c r="O63" s="273">
        <f t="shared" si="21"/>
        <v>10566704</v>
      </c>
      <c r="P63" s="273">
        <f t="shared" si="21"/>
        <v>10567240</v>
      </c>
    </row>
    <row r="65" spans="1:16" x14ac:dyDescent="0.25">
      <c r="A65" s="1" t="s">
        <v>401</v>
      </c>
    </row>
    <row r="66" spans="1:16" x14ac:dyDescent="0.25">
      <c r="A66" t="s">
        <v>402</v>
      </c>
      <c r="B66">
        <v>430</v>
      </c>
      <c r="C66">
        <v>430</v>
      </c>
      <c r="D66">
        <v>430</v>
      </c>
      <c r="E66">
        <v>430</v>
      </c>
      <c r="F66">
        <v>430</v>
      </c>
      <c r="G66">
        <v>430</v>
      </c>
      <c r="H66">
        <v>430</v>
      </c>
      <c r="I66">
        <v>430</v>
      </c>
      <c r="J66">
        <v>430</v>
      </c>
      <c r="K66">
        <v>430</v>
      </c>
      <c r="L66">
        <v>430</v>
      </c>
      <c r="M66">
        <v>430</v>
      </c>
      <c r="N66">
        <v>430</v>
      </c>
      <c r="O66">
        <v>430</v>
      </c>
      <c r="P66">
        <v>430</v>
      </c>
    </row>
    <row r="67" spans="1:16" x14ac:dyDescent="0.25">
      <c r="A67" t="s">
        <v>403</v>
      </c>
      <c r="B67">
        <v>360</v>
      </c>
      <c r="C67">
        <v>360</v>
      </c>
      <c r="D67">
        <v>414</v>
      </c>
      <c r="E67">
        <v>414</v>
      </c>
      <c r="F67">
        <v>435</v>
      </c>
      <c r="G67">
        <v>456</v>
      </c>
      <c r="H67">
        <v>479</v>
      </c>
      <c r="I67">
        <v>503</v>
      </c>
      <c r="J67">
        <v>528</v>
      </c>
      <c r="K67">
        <v>555</v>
      </c>
      <c r="L67">
        <v>555</v>
      </c>
      <c r="M67">
        <v>555</v>
      </c>
      <c r="N67">
        <v>555</v>
      </c>
      <c r="O67">
        <v>555</v>
      </c>
      <c r="P67">
        <v>555</v>
      </c>
    </row>
    <row r="68" spans="1:16" x14ac:dyDescent="0.25">
      <c r="A68" s="268" t="s">
        <v>404</v>
      </c>
      <c r="B68" s="268">
        <f>B66*B67*12</f>
        <v>1857600</v>
      </c>
      <c r="C68" s="268">
        <f t="shared" ref="C68:D68" si="22">C66*C67*12</f>
        <v>1857600</v>
      </c>
      <c r="D68" s="268">
        <f t="shared" si="22"/>
        <v>2136240</v>
      </c>
      <c r="E68" s="268">
        <f>E66*E67*12</f>
        <v>2136240</v>
      </c>
      <c r="F68" s="268">
        <f t="shared" ref="F68:P68" si="23">F66*F67*12</f>
        <v>2244600</v>
      </c>
      <c r="G68" s="268">
        <f t="shared" si="23"/>
        <v>2352960</v>
      </c>
      <c r="H68" s="268">
        <f t="shared" si="23"/>
        <v>2471640</v>
      </c>
      <c r="I68" s="268">
        <f t="shared" si="23"/>
        <v>2595480</v>
      </c>
      <c r="J68" s="268">
        <f t="shared" si="23"/>
        <v>2724480</v>
      </c>
      <c r="K68" s="268">
        <f t="shared" si="23"/>
        <v>2863800</v>
      </c>
      <c r="L68" s="268">
        <f t="shared" si="23"/>
        <v>2863800</v>
      </c>
      <c r="M68" s="268">
        <f t="shared" si="23"/>
        <v>2863800</v>
      </c>
      <c r="N68" s="268">
        <f t="shared" si="23"/>
        <v>2863800</v>
      </c>
      <c r="O68" s="268">
        <f t="shared" si="23"/>
        <v>2863800</v>
      </c>
      <c r="P68" s="268">
        <f t="shared" si="23"/>
        <v>2863800</v>
      </c>
    </row>
    <row r="70" spans="1:16" x14ac:dyDescent="0.25">
      <c r="B70" s="90" t="s">
        <v>14</v>
      </c>
      <c r="C70" s="90" t="s">
        <v>56</v>
      </c>
      <c r="D70" s="90" t="s">
        <v>16</v>
      </c>
      <c r="E70" s="90" t="s">
        <v>17</v>
      </c>
      <c r="F70" s="90" t="s">
        <v>18</v>
      </c>
      <c r="G70" s="90" t="s">
        <v>19</v>
      </c>
      <c r="H70" s="90" t="s">
        <v>20</v>
      </c>
      <c r="I70" s="90" t="s">
        <v>21</v>
      </c>
      <c r="J70" s="90" t="s">
        <v>22</v>
      </c>
      <c r="K70" s="90" t="s">
        <v>23</v>
      </c>
      <c r="L70" s="90" t="s">
        <v>57</v>
      </c>
      <c r="M70" s="90" t="s">
        <v>58</v>
      </c>
      <c r="N70" s="90" t="s">
        <v>59</v>
      </c>
      <c r="O70" s="90" t="s">
        <v>60</v>
      </c>
      <c r="P70" s="90" t="s">
        <v>200</v>
      </c>
    </row>
    <row r="71" spans="1:16" x14ac:dyDescent="0.25">
      <c r="A71" s="1" t="s">
        <v>405</v>
      </c>
      <c r="B71" s="90" t="s">
        <v>370</v>
      </c>
      <c r="C71" s="90" t="s">
        <v>371</v>
      </c>
      <c r="D71" s="90" t="s">
        <v>372</v>
      </c>
      <c r="E71" s="90" t="s">
        <v>373</v>
      </c>
      <c r="F71" s="90" t="s">
        <v>374</v>
      </c>
      <c r="G71" s="90" t="s">
        <v>375</v>
      </c>
      <c r="H71" s="90" t="s">
        <v>376</v>
      </c>
      <c r="I71" s="90" t="s">
        <v>377</v>
      </c>
      <c r="J71" s="90" t="s">
        <v>378</v>
      </c>
      <c r="K71" s="90" t="s">
        <v>379</v>
      </c>
      <c r="L71" s="90" t="s">
        <v>380</v>
      </c>
      <c r="M71" s="90" t="s">
        <v>381</v>
      </c>
      <c r="N71" s="90" t="s">
        <v>382</v>
      </c>
      <c r="O71" s="90" t="s">
        <v>383</v>
      </c>
      <c r="P71" s="90" t="s">
        <v>384</v>
      </c>
    </row>
    <row r="72" spans="1:16" x14ac:dyDescent="0.25">
      <c r="A72" s="1" t="s">
        <v>146</v>
      </c>
    </row>
    <row r="73" spans="1:16" x14ac:dyDescent="0.25">
      <c r="A73" s="1" t="s">
        <v>140</v>
      </c>
      <c r="B73" s="269">
        <v>0.15</v>
      </c>
      <c r="C73" s="269">
        <v>0.15</v>
      </c>
      <c r="D73" s="269">
        <v>0.15</v>
      </c>
      <c r="E73" s="269">
        <v>0.15</v>
      </c>
      <c r="F73" s="269">
        <v>0.15</v>
      </c>
      <c r="G73" s="269">
        <v>0.15</v>
      </c>
      <c r="H73" s="269">
        <v>0.15</v>
      </c>
      <c r="I73" s="269">
        <v>0.15</v>
      </c>
      <c r="J73" s="269">
        <v>0.15</v>
      </c>
      <c r="K73" s="269">
        <v>0.15</v>
      </c>
      <c r="L73" s="269">
        <v>0.15</v>
      </c>
      <c r="M73" s="269">
        <v>0.15</v>
      </c>
      <c r="N73" s="269">
        <v>0.15</v>
      </c>
      <c r="O73" s="269">
        <v>0.15</v>
      </c>
      <c r="P73" s="269">
        <v>0.15</v>
      </c>
    </row>
    <row r="74" spans="1:16" x14ac:dyDescent="0.25">
      <c r="A74" s="1" t="s">
        <v>141</v>
      </c>
      <c r="B74" s="269">
        <v>0.5</v>
      </c>
      <c r="C74" s="269">
        <v>0.5</v>
      </c>
      <c r="D74" s="269">
        <v>0.5</v>
      </c>
      <c r="E74" s="269">
        <v>0.5</v>
      </c>
      <c r="F74" s="269">
        <v>0.5</v>
      </c>
      <c r="G74" s="269">
        <v>0.5</v>
      </c>
      <c r="H74" s="269">
        <v>0.5</v>
      </c>
      <c r="I74" s="269">
        <v>0.5</v>
      </c>
      <c r="J74" s="269">
        <v>0.5</v>
      </c>
      <c r="K74" s="269">
        <v>0.5</v>
      </c>
      <c r="L74" s="269">
        <v>0.5</v>
      </c>
      <c r="M74" s="269">
        <v>0.5</v>
      </c>
      <c r="N74" s="269">
        <v>0.5</v>
      </c>
      <c r="O74" s="269">
        <v>0.5</v>
      </c>
      <c r="P74" s="269">
        <v>0.5</v>
      </c>
    </row>
    <row r="75" spans="1:16" x14ac:dyDescent="0.25">
      <c r="A75" s="1" t="s">
        <v>406</v>
      </c>
      <c r="B75" s="269">
        <v>0.5</v>
      </c>
      <c r="C75" s="269">
        <v>0.5</v>
      </c>
      <c r="D75" s="269">
        <v>0.5</v>
      </c>
      <c r="E75" s="269">
        <v>0.5</v>
      </c>
      <c r="F75" s="269">
        <v>0.5</v>
      </c>
      <c r="G75" s="269">
        <v>0.5</v>
      </c>
      <c r="H75" s="269">
        <v>0.5</v>
      </c>
      <c r="I75" s="269">
        <v>0.5</v>
      </c>
      <c r="J75" s="269">
        <v>0.5</v>
      </c>
      <c r="K75" s="269">
        <v>0.5</v>
      </c>
      <c r="L75" s="269">
        <v>0.5</v>
      </c>
      <c r="M75" s="269">
        <v>0.5</v>
      </c>
      <c r="N75" s="269">
        <v>0.5</v>
      </c>
      <c r="O75" s="269">
        <v>0.5</v>
      </c>
      <c r="P75" s="269">
        <v>0.5</v>
      </c>
    </row>
    <row r="76" spans="1:16" x14ac:dyDescent="0.25">
      <c r="A76" s="1" t="s">
        <v>143</v>
      </c>
      <c r="B76" s="269">
        <v>0.35</v>
      </c>
      <c r="C76" s="269">
        <v>0.35</v>
      </c>
      <c r="D76" s="269">
        <v>0.32</v>
      </c>
      <c r="E76" s="269">
        <v>0.3</v>
      </c>
      <c r="F76" s="269">
        <v>0.3</v>
      </c>
      <c r="G76" s="269">
        <v>0.3</v>
      </c>
      <c r="H76" s="269">
        <v>0.3</v>
      </c>
      <c r="I76" s="269">
        <v>0.3</v>
      </c>
      <c r="J76" s="269">
        <v>0.3</v>
      </c>
      <c r="K76" s="269">
        <v>0.3</v>
      </c>
      <c r="L76" s="269">
        <v>0.3</v>
      </c>
      <c r="M76" s="269">
        <v>0.3</v>
      </c>
      <c r="N76" s="269">
        <v>0.3</v>
      </c>
      <c r="O76" s="269">
        <v>0.3</v>
      </c>
      <c r="P76" s="269">
        <v>0.3</v>
      </c>
    </row>
    <row r="77" spans="1:16" x14ac:dyDescent="0.25">
      <c r="A77" s="1" t="s">
        <v>407</v>
      </c>
      <c r="B77" s="269">
        <v>0.2</v>
      </c>
      <c r="C77" s="269">
        <v>0.2</v>
      </c>
      <c r="D77" s="269">
        <v>0.2</v>
      </c>
      <c r="E77" s="269">
        <v>0.2</v>
      </c>
      <c r="F77" s="269">
        <v>0.2</v>
      </c>
      <c r="G77" s="269">
        <v>0.2</v>
      </c>
      <c r="H77" s="269">
        <v>0.2</v>
      </c>
      <c r="I77" s="269">
        <v>0.2</v>
      </c>
      <c r="J77" s="269">
        <v>0.2</v>
      </c>
      <c r="K77" s="269">
        <v>0.2</v>
      </c>
      <c r="L77" s="269">
        <v>0.2</v>
      </c>
      <c r="M77" s="269">
        <v>0.2</v>
      </c>
      <c r="N77" s="269">
        <v>0.2</v>
      </c>
      <c r="O77" s="269">
        <v>0.2</v>
      </c>
      <c r="P77" s="269">
        <v>0.2</v>
      </c>
    </row>
    <row r="78" spans="1:16" x14ac:dyDescent="0.25">
      <c r="A78" s="1" t="s">
        <v>149</v>
      </c>
    </row>
    <row r="79" spans="1:16" x14ac:dyDescent="0.25">
      <c r="A79" s="1" t="s">
        <v>150</v>
      </c>
      <c r="B79" s="269">
        <v>0.14000000000000001</v>
      </c>
      <c r="C79" s="269">
        <v>0.14000000000000001</v>
      </c>
      <c r="D79" s="269">
        <v>0.14000000000000001</v>
      </c>
      <c r="E79" s="269">
        <v>0.14000000000000001</v>
      </c>
      <c r="F79" s="269">
        <v>0.14000000000000001</v>
      </c>
      <c r="G79" s="269">
        <v>0.14000000000000001</v>
      </c>
      <c r="H79" s="269">
        <v>0.14000000000000001</v>
      </c>
      <c r="I79" s="269">
        <v>0.14000000000000001</v>
      </c>
      <c r="J79" s="269">
        <v>0.14000000000000001</v>
      </c>
      <c r="K79" s="269">
        <v>0.14000000000000001</v>
      </c>
      <c r="L79" s="269">
        <v>0.14000000000000001</v>
      </c>
      <c r="M79" s="269">
        <v>0.14000000000000001</v>
      </c>
      <c r="N79" s="269">
        <v>0.14000000000000001</v>
      </c>
      <c r="O79" s="269">
        <v>0.14000000000000001</v>
      </c>
      <c r="P79" s="269">
        <v>0.14000000000000001</v>
      </c>
    </row>
    <row r="80" spans="1:16" x14ac:dyDescent="0.25">
      <c r="A80" s="1" t="s">
        <v>151</v>
      </c>
      <c r="B80" s="269">
        <v>0.03</v>
      </c>
      <c r="C80" s="269">
        <v>0.03</v>
      </c>
      <c r="D80" s="269">
        <v>0.03</v>
      </c>
      <c r="E80" s="269">
        <v>0.02</v>
      </c>
      <c r="F80" s="269">
        <v>0.02</v>
      </c>
      <c r="G80" s="269">
        <v>0.02</v>
      </c>
      <c r="H80" s="269">
        <v>0.02</v>
      </c>
      <c r="I80" s="269">
        <v>0.02</v>
      </c>
      <c r="J80" s="269">
        <v>0.02</v>
      </c>
      <c r="K80" s="269">
        <v>0.02</v>
      </c>
      <c r="L80" s="269">
        <v>0.02</v>
      </c>
      <c r="M80" s="269">
        <v>0.02</v>
      </c>
      <c r="N80" s="269">
        <v>0.02</v>
      </c>
      <c r="O80" s="269">
        <v>0.02</v>
      </c>
      <c r="P80" s="269">
        <v>0.02</v>
      </c>
    </row>
    <row r="81" spans="1:16" x14ac:dyDescent="0.25">
      <c r="A81" s="1" t="s">
        <v>408</v>
      </c>
      <c r="B81" s="269">
        <v>0.09</v>
      </c>
      <c r="C81" s="269">
        <v>0.09</v>
      </c>
      <c r="D81" s="269">
        <v>0.1</v>
      </c>
      <c r="E81" s="269">
        <v>0.11</v>
      </c>
      <c r="F81" s="269">
        <v>0.11</v>
      </c>
      <c r="G81" s="269">
        <v>0.11</v>
      </c>
      <c r="H81" s="269">
        <v>0.11</v>
      </c>
      <c r="I81" s="269">
        <v>0.11</v>
      </c>
      <c r="J81" s="269">
        <v>0.11</v>
      </c>
      <c r="K81" s="269">
        <v>0.11</v>
      </c>
      <c r="L81" s="269">
        <v>0.11</v>
      </c>
      <c r="M81" s="269">
        <v>0.11</v>
      </c>
      <c r="N81" s="269">
        <v>0.11</v>
      </c>
      <c r="O81" s="269">
        <v>0.11</v>
      </c>
      <c r="P81" s="269">
        <v>0.11</v>
      </c>
    </row>
    <row r="82" spans="1:16" x14ac:dyDescent="0.25">
      <c r="A82" s="1" t="s">
        <v>153</v>
      </c>
      <c r="B82" s="269">
        <v>0.12</v>
      </c>
      <c r="C82" s="269">
        <v>0.11</v>
      </c>
      <c r="D82" s="269">
        <v>0.1</v>
      </c>
      <c r="E82" s="269">
        <v>0.1</v>
      </c>
      <c r="F82" s="269">
        <v>0.1</v>
      </c>
      <c r="G82" s="269">
        <v>0.1</v>
      </c>
      <c r="H82" s="269">
        <v>0.1</v>
      </c>
      <c r="I82" s="269">
        <v>0.1</v>
      </c>
      <c r="J82" s="269">
        <v>0.1</v>
      </c>
      <c r="K82" s="269">
        <v>0.1</v>
      </c>
      <c r="L82" s="269">
        <v>0.1</v>
      </c>
      <c r="M82" s="269">
        <v>0.1</v>
      </c>
      <c r="N82" s="269">
        <v>0.1</v>
      </c>
      <c r="O82" s="269">
        <v>0.1</v>
      </c>
      <c r="P82" s="269">
        <v>0.1</v>
      </c>
    </row>
    <row r="83" spans="1:16" x14ac:dyDescent="0.25">
      <c r="A83" s="1" t="s">
        <v>37</v>
      </c>
    </row>
    <row r="84" spans="1:16" x14ac:dyDescent="0.25">
      <c r="A84" s="1" t="s">
        <v>409</v>
      </c>
      <c r="B84" s="269">
        <v>0.02</v>
      </c>
      <c r="C84" s="269">
        <v>2.5000000000000001E-2</v>
      </c>
      <c r="D84" s="269">
        <v>2.5000000000000001E-2</v>
      </c>
      <c r="E84" s="269">
        <v>2.5000000000000001E-2</v>
      </c>
      <c r="F84" s="269">
        <v>2.5000000000000001E-2</v>
      </c>
      <c r="G84" s="269">
        <v>2.5000000000000001E-2</v>
      </c>
      <c r="H84" s="269">
        <v>2.5000000000000001E-2</v>
      </c>
      <c r="I84" s="269">
        <v>2.5000000000000001E-2</v>
      </c>
      <c r="J84" s="269">
        <v>2.5000000000000001E-2</v>
      </c>
      <c r="K84" s="269">
        <v>2.5000000000000001E-2</v>
      </c>
      <c r="L84" s="269">
        <v>2.5000000000000001E-2</v>
      </c>
      <c r="M84" s="269">
        <v>2.5000000000000001E-2</v>
      </c>
      <c r="N84" s="269">
        <v>2.5000000000000001E-2</v>
      </c>
      <c r="O84" s="269">
        <v>2.5000000000000001E-2</v>
      </c>
      <c r="P84" s="269">
        <v>2.5000000000000001E-2</v>
      </c>
    </row>
    <row r="85" spans="1:16" x14ac:dyDescent="0.25">
      <c r="A85" s="1" t="s">
        <v>410</v>
      </c>
      <c r="B85" s="269">
        <v>0.02</v>
      </c>
      <c r="C85" s="269">
        <v>0.02</v>
      </c>
      <c r="D85" s="269">
        <v>0.02</v>
      </c>
      <c r="E85" s="269">
        <v>0.02</v>
      </c>
      <c r="F85" s="269">
        <v>0.02</v>
      </c>
      <c r="G85" s="269">
        <v>2.5000000000000001E-2</v>
      </c>
      <c r="H85" s="269">
        <v>2.5000000000000001E-2</v>
      </c>
      <c r="I85" s="269">
        <v>2.5000000000000001E-2</v>
      </c>
      <c r="J85" s="269">
        <v>2.5000000000000001E-2</v>
      </c>
      <c r="K85" s="269">
        <v>2.5000000000000001E-2</v>
      </c>
      <c r="L85" s="269">
        <v>2.5000000000000001E-2</v>
      </c>
      <c r="M85" s="269">
        <v>2.5000000000000001E-2</v>
      </c>
      <c r="N85" s="269">
        <v>2.5000000000000001E-2</v>
      </c>
      <c r="O85" s="269">
        <v>2.5000000000000001E-2</v>
      </c>
      <c r="P85" s="269">
        <v>2.5000000000000001E-2</v>
      </c>
    </row>
    <row r="86" spans="1:16" x14ac:dyDescent="0.25">
      <c r="A86" s="1" t="s">
        <v>411</v>
      </c>
      <c r="B86" s="269">
        <v>0.06</v>
      </c>
      <c r="C86" s="269">
        <v>0.06</v>
      </c>
      <c r="D86" s="269">
        <v>0.06</v>
      </c>
      <c r="E86" s="269">
        <v>7.0000000000000007E-2</v>
      </c>
      <c r="F86" s="269">
        <v>7.0000000000000007E-2</v>
      </c>
      <c r="G86" s="269">
        <v>7.0000000000000007E-2</v>
      </c>
      <c r="H86" s="269">
        <v>7.0000000000000007E-2</v>
      </c>
      <c r="I86" s="269">
        <v>7.0000000000000007E-2</v>
      </c>
      <c r="J86" s="269">
        <v>7.0000000000000007E-2</v>
      </c>
      <c r="K86" s="269">
        <v>7.0000000000000007E-2</v>
      </c>
      <c r="L86" s="269">
        <v>7.0000000000000007E-2</v>
      </c>
      <c r="M86" s="269">
        <v>7.0000000000000007E-2</v>
      </c>
      <c r="N86" s="269">
        <v>7.0000000000000007E-2</v>
      </c>
      <c r="O86" s="269">
        <v>7.0000000000000007E-2</v>
      </c>
      <c r="P86" s="269">
        <v>7.0000000000000007E-2</v>
      </c>
    </row>
    <row r="87" spans="1:16" x14ac:dyDescent="0.25">
      <c r="A87" s="1" t="s">
        <v>412</v>
      </c>
    </row>
    <row r="88" spans="1:16" x14ac:dyDescent="0.25">
      <c r="A88" s="1" t="s">
        <v>413</v>
      </c>
      <c r="B88" s="269">
        <v>0</v>
      </c>
      <c r="C88" s="269">
        <v>0</v>
      </c>
      <c r="D88" s="269">
        <v>0</v>
      </c>
      <c r="E88" s="269">
        <v>0</v>
      </c>
      <c r="F88" s="269">
        <v>0</v>
      </c>
      <c r="G88" s="269">
        <v>0</v>
      </c>
      <c r="H88" s="269">
        <v>0</v>
      </c>
      <c r="I88" s="269">
        <v>0</v>
      </c>
      <c r="J88" s="269">
        <v>0</v>
      </c>
      <c r="K88" s="269">
        <v>0</v>
      </c>
      <c r="L88" s="269">
        <v>0</v>
      </c>
      <c r="M88" s="269">
        <v>0</v>
      </c>
      <c r="N88" s="269">
        <v>0</v>
      </c>
      <c r="O88" s="269">
        <v>0</v>
      </c>
      <c r="P88" s="269">
        <v>0</v>
      </c>
    </row>
    <row r="89" spans="1:16" x14ac:dyDescent="0.25">
      <c r="A89" s="1" t="s">
        <v>162</v>
      </c>
      <c r="B89" s="269">
        <v>0.01</v>
      </c>
      <c r="C89" s="269">
        <v>0.01</v>
      </c>
      <c r="D89" s="269">
        <v>0.01</v>
      </c>
      <c r="E89" s="269">
        <v>0.01</v>
      </c>
      <c r="F89" s="269">
        <v>0.01</v>
      </c>
      <c r="G89" s="269">
        <v>0.01</v>
      </c>
      <c r="H89" s="269">
        <v>0.01</v>
      </c>
      <c r="I89" s="269">
        <v>0.01</v>
      </c>
      <c r="J89" s="269">
        <v>0.01</v>
      </c>
      <c r="K89" s="269">
        <v>0.01</v>
      </c>
      <c r="L89" s="269">
        <v>0.01</v>
      </c>
      <c r="M89" s="269">
        <v>0.01</v>
      </c>
      <c r="N89" s="269">
        <v>0.01</v>
      </c>
      <c r="O89" s="269">
        <v>0.01</v>
      </c>
      <c r="P89" s="269">
        <v>0.01</v>
      </c>
    </row>
    <row r="90" spans="1:16" x14ac:dyDescent="0.25">
      <c r="A90" s="1" t="s">
        <v>163</v>
      </c>
      <c r="B90" s="269">
        <v>0.01</v>
      </c>
      <c r="C90" s="269">
        <v>0.01</v>
      </c>
      <c r="D90" s="269">
        <v>0.01</v>
      </c>
      <c r="E90" s="269">
        <v>0.01</v>
      </c>
      <c r="F90" s="269">
        <v>0.01</v>
      </c>
      <c r="G90" s="269">
        <v>0.01</v>
      </c>
      <c r="H90" s="269">
        <v>0.01</v>
      </c>
      <c r="I90" s="269">
        <v>0.01</v>
      </c>
      <c r="J90" s="269">
        <v>0.01</v>
      </c>
      <c r="K90" s="269">
        <v>0.01</v>
      </c>
      <c r="L90" s="269">
        <v>0.01</v>
      </c>
      <c r="M90" s="269">
        <v>0.01</v>
      </c>
      <c r="N90" s="269">
        <v>0.01</v>
      </c>
      <c r="O90" s="269">
        <v>0.01</v>
      </c>
      <c r="P90" s="269">
        <v>0.01</v>
      </c>
    </row>
    <row r="91" spans="1:16" x14ac:dyDescent="0.25">
      <c r="A91" s="276" t="s">
        <v>414</v>
      </c>
      <c r="B91" s="277">
        <v>0.01</v>
      </c>
      <c r="C91" s="277">
        <v>0.01</v>
      </c>
      <c r="D91" s="277">
        <v>0.02</v>
      </c>
      <c r="E91" s="277">
        <v>0.03</v>
      </c>
      <c r="F91" s="277">
        <v>0.03</v>
      </c>
      <c r="G91" s="277">
        <v>0.03</v>
      </c>
      <c r="H91" s="277">
        <v>0.03</v>
      </c>
      <c r="I91" s="277">
        <v>0.03</v>
      </c>
      <c r="J91" s="277">
        <v>0.03</v>
      </c>
      <c r="K91" s="277">
        <v>0.03</v>
      </c>
      <c r="L91" s="277">
        <v>0.03</v>
      </c>
      <c r="M91" s="277">
        <v>0.03</v>
      </c>
      <c r="N91" s="277">
        <v>0.03</v>
      </c>
      <c r="O91" s="277">
        <v>0.03</v>
      </c>
      <c r="P91" s="277">
        <v>0.03</v>
      </c>
    </row>
  </sheetData>
  <mergeCells count="1">
    <mergeCell ref="A1:J1"/>
  </mergeCells>
  <pageMargins left="0.70866141732283472" right="0.70866141732283472" top="0.74803149606299213" bottom="0.74803149606299213" header="0.31496062992125984" footer="0.31496062992125984"/>
  <pageSetup paperSize="9" scale="4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3"/>
  <sheetViews>
    <sheetView workbookViewId="0">
      <pane xSplit="4" ySplit="2" topLeftCell="E3" activePane="bottomRight" state="frozen"/>
      <selection pane="topRight" activeCell="E1" sqref="E1"/>
      <selection pane="bottomLeft" activeCell="A2" sqref="A2"/>
      <selection pane="bottomRight" activeCell="E10" sqref="E10"/>
    </sheetView>
  </sheetViews>
  <sheetFormatPr defaultRowHeight="15" x14ac:dyDescent="0.25"/>
  <cols>
    <col min="1" max="1" width="25.42578125" customWidth="1"/>
    <col min="2" max="2" width="12.140625" customWidth="1"/>
    <col min="3" max="3" width="2.7109375" customWidth="1"/>
    <col min="4" max="4" width="12.42578125" customWidth="1"/>
    <col min="5" max="5" width="10.42578125" bestFit="1" customWidth="1"/>
    <col min="6" max="6" width="10.7109375" bestFit="1" customWidth="1"/>
    <col min="7" max="7" width="11.28515625" customWidth="1"/>
    <col min="8" max="8" width="11.7109375" customWidth="1"/>
    <col min="9" max="9" width="12.42578125" customWidth="1"/>
    <col min="10" max="10" width="12.28515625" bestFit="1" customWidth="1"/>
    <col min="11" max="11" width="11.5703125" customWidth="1"/>
    <col min="12" max="12" width="10.7109375" customWidth="1"/>
    <col min="13" max="13" width="11" customWidth="1"/>
    <col min="14" max="14" width="11.28515625" customWidth="1"/>
    <col min="15" max="17" width="10.7109375" customWidth="1"/>
    <col min="18" max="18" width="11.140625" customWidth="1"/>
    <col min="19" max="19" width="10.7109375" customWidth="1"/>
  </cols>
  <sheetData>
    <row r="1" spans="1:19" x14ac:dyDescent="0.25">
      <c r="A1" s="579" t="s">
        <v>467</v>
      </c>
      <c r="B1" s="579"/>
      <c r="C1" s="579"/>
      <c r="D1" s="579"/>
      <c r="E1" s="579"/>
      <c r="F1" s="579"/>
      <c r="G1" s="579"/>
      <c r="H1" s="579"/>
      <c r="I1" s="579"/>
      <c r="J1" s="579"/>
      <c r="K1" s="579"/>
      <c r="L1" s="579"/>
      <c r="M1" s="579"/>
      <c r="N1" s="579"/>
      <c r="O1" s="579"/>
      <c r="P1" s="579"/>
      <c r="Q1" s="579"/>
      <c r="R1" s="579"/>
      <c r="S1" s="579"/>
    </row>
    <row r="2" spans="1:19" x14ac:dyDescent="0.25">
      <c r="A2" s="176" t="s">
        <v>660</v>
      </c>
      <c r="E2" s="28" t="s">
        <v>124</v>
      </c>
      <c r="F2" s="28" t="s">
        <v>15</v>
      </c>
      <c r="G2" s="28" t="s">
        <v>125</v>
      </c>
      <c r="H2" s="28" t="s">
        <v>126</v>
      </c>
      <c r="I2" s="28" t="s">
        <v>127</v>
      </c>
      <c r="J2" s="28" t="s">
        <v>128</v>
      </c>
      <c r="K2" s="28" t="s">
        <v>129</v>
      </c>
      <c r="L2" s="28" t="s">
        <v>130</v>
      </c>
      <c r="M2" s="28" t="s">
        <v>131</v>
      </c>
      <c r="N2" s="28" t="s">
        <v>132</v>
      </c>
      <c r="O2" s="28" t="s">
        <v>57</v>
      </c>
      <c r="P2" s="28" t="s">
        <v>58</v>
      </c>
      <c r="Q2" s="28" t="s">
        <v>59</v>
      </c>
      <c r="R2" s="28" t="s">
        <v>60</v>
      </c>
      <c r="S2" s="28" t="s">
        <v>200</v>
      </c>
    </row>
    <row r="3" spans="1:19" x14ac:dyDescent="0.25">
      <c r="D3" s="435">
        <v>46112</v>
      </c>
      <c r="E3" s="435">
        <v>46477</v>
      </c>
      <c r="F3" s="435">
        <v>46843</v>
      </c>
      <c r="G3" s="435">
        <v>47208</v>
      </c>
      <c r="H3" s="435">
        <v>47573</v>
      </c>
      <c r="I3" s="435">
        <v>47938</v>
      </c>
      <c r="J3" s="435">
        <v>48304</v>
      </c>
      <c r="K3" s="435">
        <v>48669</v>
      </c>
      <c r="L3" s="435">
        <v>49034</v>
      </c>
      <c r="M3" s="435">
        <v>49399</v>
      </c>
      <c r="N3" s="435">
        <v>49765</v>
      </c>
      <c r="O3" s="435">
        <v>50130</v>
      </c>
      <c r="P3" s="435">
        <v>50495</v>
      </c>
      <c r="Q3" s="435">
        <v>50860</v>
      </c>
      <c r="R3" s="435">
        <v>51226</v>
      </c>
      <c r="S3" s="435">
        <v>51591</v>
      </c>
    </row>
    <row r="4" spans="1:19" x14ac:dyDescent="0.25">
      <c r="A4" t="s">
        <v>655</v>
      </c>
      <c r="D4">
        <v>90</v>
      </c>
      <c r="E4" s="16">
        <f>D4</f>
        <v>90</v>
      </c>
      <c r="F4" s="16">
        <f t="shared" ref="F4:S4" si="0">E4</f>
        <v>90</v>
      </c>
      <c r="G4" s="16">
        <f t="shared" si="0"/>
        <v>90</v>
      </c>
      <c r="H4" s="16">
        <f t="shared" si="0"/>
        <v>90</v>
      </c>
      <c r="I4" s="16">
        <f t="shared" si="0"/>
        <v>90</v>
      </c>
      <c r="J4" s="16">
        <f t="shared" si="0"/>
        <v>90</v>
      </c>
      <c r="K4" s="16">
        <f t="shared" si="0"/>
        <v>90</v>
      </c>
      <c r="L4" s="16">
        <f t="shared" si="0"/>
        <v>90</v>
      </c>
      <c r="M4" s="16">
        <f t="shared" si="0"/>
        <v>90</v>
      </c>
      <c r="N4" s="16">
        <f t="shared" si="0"/>
        <v>90</v>
      </c>
      <c r="O4" s="16">
        <f t="shared" si="0"/>
        <v>90</v>
      </c>
      <c r="P4" s="16">
        <f t="shared" si="0"/>
        <v>90</v>
      </c>
      <c r="Q4" s="16">
        <f t="shared" si="0"/>
        <v>90</v>
      </c>
      <c r="R4" s="16">
        <f t="shared" si="0"/>
        <v>90</v>
      </c>
      <c r="S4" s="16">
        <f t="shared" si="0"/>
        <v>90</v>
      </c>
    </row>
    <row r="5" spans="1:19" x14ac:dyDescent="0.25">
      <c r="A5" t="s">
        <v>133</v>
      </c>
      <c r="E5" s="16">
        <f>E3-D3</f>
        <v>365</v>
      </c>
      <c r="F5" s="16">
        <f>F3-E3</f>
        <v>366</v>
      </c>
      <c r="G5" s="16">
        <f t="shared" ref="G5:S5" si="1">G3-F3</f>
        <v>365</v>
      </c>
      <c r="H5" s="16">
        <f t="shared" si="1"/>
        <v>365</v>
      </c>
      <c r="I5" s="16">
        <f t="shared" si="1"/>
        <v>365</v>
      </c>
      <c r="J5" s="16">
        <f t="shared" si="1"/>
        <v>366</v>
      </c>
      <c r="K5" s="16">
        <f t="shared" si="1"/>
        <v>365</v>
      </c>
      <c r="L5" s="16">
        <f t="shared" si="1"/>
        <v>365</v>
      </c>
      <c r="M5" s="16">
        <f t="shared" si="1"/>
        <v>365</v>
      </c>
      <c r="N5" s="16">
        <f t="shared" si="1"/>
        <v>366</v>
      </c>
      <c r="O5" s="16">
        <f t="shared" si="1"/>
        <v>365</v>
      </c>
      <c r="P5" s="16">
        <f t="shared" si="1"/>
        <v>365</v>
      </c>
      <c r="Q5" s="16">
        <f t="shared" si="1"/>
        <v>365</v>
      </c>
      <c r="R5" s="16">
        <f t="shared" si="1"/>
        <v>366</v>
      </c>
      <c r="S5" s="16">
        <f t="shared" si="1"/>
        <v>365</v>
      </c>
    </row>
    <row r="6" spans="1:19" x14ac:dyDescent="0.25">
      <c r="A6" t="s">
        <v>134</v>
      </c>
      <c r="E6" s="16">
        <f>E5*E4</f>
        <v>32850</v>
      </c>
      <c r="F6" s="16">
        <f t="shared" ref="F6:N6" si="2">F5*F4</f>
        <v>32940</v>
      </c>
      <c r="G6" s="16">
        <f t="shared" si="2"/>
        <v>32850</v>
      </c>
      <c r="H6" s="16">
        <f t="shared" si="2"/>
        <v>32850</v>
      </c>
      <c r="I6" s="16">
        <f t="shared" si="2"/>
        <v>32850</v>
      </c>
      <c r="J6" s="16">
        <f t="shared" si="2"/>
        <v>32940</v>
      </c>
      <c r="K6" s="16">
        <f t="shared" si="2"/>
        <v>32850</v>
      </c>
      <c r="L6" s="16">
        <f t="shared" si="2"/>
        <v>32850</v>
      </c>
      <c r="M6" s="16">
        <f t="shared" si="2"/>
        <v>32850</v>
      </c>
      <c r="N6" s="16">
        <f t="shared" si="2"/>
        <v>32940</v>
      </c>
      <c r="O6" s="16">
        <f t="shared" ref="O6" si="3">O5*O4</f>
        <v>32850</v>
      </c>
      <c r="P6" s="16">
        <f t="shared" ref="P6" si="4">P5*P4</f>
        <v>32850</v>
      </c>
      <c r="Q6" s="16">
        <f t="shared" ref="Q6" si="5">Q5*Q4</f>
        <v>32850</v>
      </c>
      <c r="R6" s="16">
        <f t="shared" ref="R6" si="6">R5*R4</f>
        <v>32940</v>
      </c>
      <c r="S6" s="16">
        <f t="shared" ref="S6" si="7">S5*S4</f>
        <v>32850</v>
      </c>
    </row>
    <row r="7" spans="1:19" x14ac:dyDescent="0.25">
      <c r="A7" t="s">
        <v>135</v>
      </c>
      <c r="D7" s="17">
        <v>0.05</v>
      </c>
      <c r="E7" s="502">
        <v>0.5</v>
      </c>
      <c r="F7" s="502">
        <f>E7*(1+$D$7)</f>
        <v>0.52500000000000002</v>
      </c>
      <c r="G7" s="502">
        <f t="shared" ref="G7:O7" si="8">F7*(1+$D$7)</f>
        <v>0.55125000000000002</v>
      </c>
      <c r="H7" s="502">
        <f t="shared" si="8"/>
        <v>0.57881250000000006</v>
      </c>
      <c r="I7" s="502">
        <f t="shared" si="8"/>
        <v>0.60775312500000012</v>
      </c>
      <c r="J7" s="502">
        <f t="shared" si="8"/>
        <v>0.63814078125000018</v>
      </c>
      <c r="K7" s="502">
        <f t="shared" si="8"/>
        <v>0.67004782031250021</v>
      </c>
      <c r="L7" s="502">
        <f>K7</f>
        <v>0.67004782031250021</v>
      </c>
      <c r="M7" s="502">
        <f t="shared" ref="M7:N7" si="9">L7</f>
        <v>0.67004782031250021</v>
      </c>
      <c r="N7" s="502">
        <f t="shared" si="9"/>
        <v>0.67004782031250021</v>
      </c>
      <c r="O7" s="502">
        <f t="shared" si="8"/>
        <v>0.70355021132812523</v>
      </c>
      <c r="P7" s="502">
        <f>O7</f>
        <v>0.70355021132812523</v>
      </c>
      <c r="Q7" s="502">
        <f t="shared" ref="Q7:S7" si="10">P7</f>
        <v>0.70355021132812523</v>
      </c>
      <c r="R7" s="502">
        <f t="shared" si="10"/>
        <v>0.70355021132812523</v>
      </c>
      <c r="S7" s="502">
        <f t="shared" si="10"/>
        <v>0.70355021132812523</v>
      </c>
    </row>
    <row r="8" spans="1:19" x14ac:dyDescent="0.25">
      <c r="A8" t="s">
        <v>136</v>
      </c>
      <c r="E8" s="84">
        <f>E6*E7</f>
        <v>16425</v>
      </c>
      <c r="F8" s="84">
        <f t="shared" ref="F8:N8" si="11">F6*F7</f>
        <v>17293.5</v>
      </c>
      <c r="G8" s="84">
        <f t="shared" si="11"/>
        <v>18108.5625</v>
      </c>
      <c r="H8" s="84">
        <f t="shared" si="11"/>
        <v>19013.990625000002</v>
      </c>
      <c r="I8" s="84">
        <f t="shared" si="11"/>
        <v>19964.690156250002</v>
      </c>
      <c r="J8" s="84">
        <f t="shared" si="11"/>
        <v>21020.357334375007</v>
      </c>
      <c r="K8" s="84">
        <f t="shared" si="11"/>
        <v>22011.070897265632</v>
      </c>
      <c r="L8" s="84">
        <f t="shared" si="11"/>
        <v>22011.070897265632</v>
      </c>
      <c r="M8" s="84">
        <f t="shared" si="11"/>
        <v>22011.070897265632</v>
      </c>
      <c r="N8" s="84">
        <f t="shared" si="11"/>
        <v>22071.375201093757</v>
      </c>
      <c r="O8" s="84">
        <f t="shared" ref="O8" si="12">O6*O7</f>
        <v>23111.624442128912</v>
      </c>
      <c r="P8" s="84">
        <f t="shared" ref="P8" si="13">P6*P7</f>
        <v>23111.624442128912</v>
      </c>
      <c r="Q8" s="84">
        <f t="shared" ref="Q8" si="14">Q6*Q7</f>
        <v>23111.624442128912</v>
      </c>
      <c r="R8" s="84">
        <f t="shared" ref="R8" si="15">R6*R7</f>
        <v>23174.943961148445</v>
      </c>
      <c r="S8" s="84">
        <f t="shared" ref="S8" si="16">S6*S7</f>
        <v>23111.624442128912</v>
      </c>
    </row>
    <row r="9" spans="1:19" x14ac:dyDescent="0.25">
      <c r="A9" t="s">
        <v>137</v>
      </c>
      <c r="E9" s="84">
        <f>E4*E7</f>
        <v>45</v>
      </c>
      <c r="F9" s="84">
        <f t="shared" ref="F9:N9" si="17">F4*F7</f>
        <v>47.25</v>
      </c>
      <c r="G9" s="84">
        <f t="shared" si="17"/>
        <v>49.612500000000004</v>
      </c>
      <c r="H9" s="84">
        <f t="shared" si="17"/>
        <v>52.093125000000008</v>
      </c>
      <c r="I9" s="84">
        <f t="shared" si="17"/>
        <v>54.697781250000013</v>
      </c>
      <c r="J9" s="84">
        <f t="shared" si="17"/>
        <v>57.432670312500015</v>
      </c>
      <c r="K9" s="84">
        <f t="shared" si="17"/>
        <v>60.304303828125022</v>
      </c>
      <c r="L9" s="84">
        <f t="shared" si="17"/>
        <v>60.304303828125022</v>
      </c>
      <c r="M9" s="84">
        <f t="shared" si="17"/>
        <v>60.304303828125022</v>
      </c>
      <c r="N9" s="84">
        <f t="shared" si="17"/>
        <v>60.304303828125022</v>
      </c>
      <c r="O9" s="84">
        <f t="shared" ref="O9:P9" si="18">O4*O7</f>
        <v>63.31951901953127</v>
      </c>
      <c r="P9" s="84">
        <f t="shared" si="18"/>
        <v>63.31951901953127</v>
      </c>
      <c r="Q9" s="84">
        <f t="shared" ref="Q9:S9" si="19">Q4*Q7</f>
        <v>63.31951901953127</v>
      </c>
      <c r="R9" s="84">
        <f t="shared" si="19"/>
        <v>63.31951901953127</v>
      </c>
      <c r="S9" s="84">
        <f t="shared" si="19"/>
        <v>63.31951901953127</v>
      </c>
    </row>
    <row r="10" spans="1:19" x14ac:dyDescent="0.25">
      <c r="A10" t="s">
        <v>138</v>
      </c>
      <c r="C10" t="s">
        <v>556</v>
      </c>
      <c r="D10" s="17">
        <v>0.06</v>
      </c>
      <c r="E10" s="84">
        <v>20000</v>
      </c>
      <c r="F10" s="84">
        <f>E10*(1+$D$10)</f>
        <v>21200</v>
      </c>
      <c r="G10" s="84">
        <f t="shared" ref="G10:S10" si="20">F10*(1+$D$10)</f>
        <v>22472</v>
      </c>
      <c r="H10" s="84">
        <f t="shared" si="20"/>
        <v>23820.32</v>
      </c>
      <c r="I10" s="84">
        <f t="shared" si="20"/>
        <v>25249.539199999999</v>
      </c>
      <c r="J10" s="84">
        <f t="shared" si="20"/>
        <v>26764.511552</v>
      </c>
      <c r="K10" s="84">
        <f t="shared" si="20"/>
        <v>28370.382245120003</v>
      </c>
      <c r="L10" s="84">
        <f t="shared" si="20"/>
        <v>30072.605179827206</v>
      </c>
      <c r="M10" s="84">
        <f t="shared" si="20"/>
        <v>31876.961490616839</v>
      </c>
      <c r="N10" s="84">
        <f t="shared" si="20"/>
        <v>33789.57918005385</v>
      </c>
      <c r="O10" s="84">
        <f t="shared" si="20"/>
        <v>35816.953930857082</v>
      </c>
      <c r="P10" s="84">
        <f t="shared" si="20"/>
        <v>37965.971166708507</v>
      </c>
      <c r="Q10" s="84">
        <f t="shared" si="20"/>
        <v>40243.92943671102</v>
      </c>
      <c r="R10" s="84">
        <f t="shared" si="20"/>
        <v>42658.565202913684</v>
      </c>
      <c r="S10" s="84">
        <f t="shared" si="20"/>
        <v>45218.079115088505</v>
      </c>
    </row>
    <row r="11" spans="1:19" x14ac:dyDescent="0.25">
      <c r="A11" s="1" t="s">
        <v>139</v>
      </c>
    </row>
    <row r="12" spans="1:19" x14ac:dyDescent="0.25">
      <c r="A12" t="s">
        <v>140</v>
      </c>
      <c r="E12" s="37">
        <f>E10*E9*E5/10^7</f>
        <v>32.85</v>
      </c>
      <c r="F12" s="37">
        <f t="shared" ref="F12:S12" si="21">F10*F9*F5/10^7</f>
        <v>36.662219999999998</v>
      </c>
      <c r="G12" s="37">
        <f t="shared" si="21"/>
        <v>40.693561650000007</v>
      </c>
      <c r="H12" s="37">
        <f t="shared" si="21"/>
        <v>45.291934116450008</v>
      </c>
      <c r="I12" s="37">
        <f t="shared" si="21"/>
        <v>50.409922671608861</v>
      </c>
      <c r="J12" s="37">
        <f t="shared" si="21"/>
        <v>56.259959670304774</v>
      </c>
      <c r="K12" s="37">
        <f t="shared" si="21"/>
        <v>62.446249497986258</v>
      </c>
      <c r="L12" s="37">
        <f t="shared" si="21"/>
        <v>66.193024467865428</v>
      </c>
      <c r="M12" s="37">
        <f t="shared" si="21"/>
        <v>70.16460593593736</v>
      </c>
      <c r="N12" s="37">
        <f t="shared" si="21"/>
        <v>74.578247997003444</v>
      </c>
      <c r="O12" s="37">
        <f t="shared" si="21"/>
        <v>82.778798791100186</v>
      </c>
      <c r="P12" s="37">
        <f t="shared" si="21"/>
        <v>87.745526718566197</v>
      </c>
      <c r="Q12" s="37">
        <f t="shared" si="21"/>
        <v>93.010258321680183</v>
      </c>
      <c r="R12" s="37">
        <f t="shared" si="21"/>
        <v>98.860985804052163</v>
      </c>
      <c r="S12" s="37">
        <f t="shared" si="21"/>
        <v>104.50632625023985</v>
      </c>
    </row>
    <row r="13" spans="1:19" x14ac:dyDescent="0.25">
      <c r="A13" t="s">
        <v>141</v>
      </c>
      <c r="D13" s="17">
        <v>0.05</v>
      </c>
      <c r="E13" s="37">
        <f>B73/10^7</f>
        <v>16.412224999999999</v>
      </c>
      <c r="F13" s="37">
        <f t="shared" ref="F13:S13" si="22">E13/E7*F7*(1+$D$13)</f>
        <v>18.094478062500002</v>
      </c>
      <c r="G13" s="37">
        <f t="shared" si="22"/>
        <v>19.949162063906254</v>
      </c>
      <c r="H13" s="37">
        <f t="shared" si="22"/>
        <v>21.993951175456647</v>
      </c>
      <c r="I13" s="37">
        <f t="shared" si="22"/>
        <v>24.248331170940958</v>
      </c>
      <c r="J13" s="37">
        <f t="shared" si="22"/>
        <v>26.733785115962409</v>
      </c>
      <c r="K13" s="37">
        <f t="shared" si="22"/>
        <v>29.473998090348555</v>
      </c>
      <c r="L13" s="37">
        <f t="shared" si="22"/>
        <v>30.947697994865983</v>
      </c>
      <c r="M13" s="37">
        <f t="shared" si="22"/>
        <v>32.495082894609283</v>
      </c>
      <c r="N13" s="37">
        <f t="shared" si="22"/>
        <v>34.11983703933975</v>
      </c>
      <c r="O13" s="37">
        <f t="shared" si="22"/>
        <v>37.617120335872073</v>
      </c>
      <c r="P13" s="37">
        <f t="shared" si="22"/>
        <v>39.497976352665681</v>
      </c>
      <c r="Q13" s="37">
        <f t="shared" si="22"/>
        <v>41.47287517029897</v>
      </c>
      <c r="R13" s="37">
        <f t="shared" si="22"/>
        <v>43.546518928813917</v>
      </c>
      <c r="S13" s="37">
        <f t="shared" si="22"/>
        <v>45.723844875254613</v>
      </c>
    </row>
    <row r="14" spans="1:19" x14ac:dyDescent="0.25">
      <c r="A14" t="s">
        <v>142</v>
      </c>
      <c r="D14" s="17">
        <v>0.1</v>
      </c>
      <c r="E14" s="37">
        <f>E89/10^7</f>
        <v>0.49275000000000002</v>
      </c>
      <c r="F14" s="37">
        <f>E14*(1+$D$14)</f>
        <v>0.54202500000000009</v>
      </c>
      <c r="G14" s="37">
        <f t="shared" ref="G14:S14" si="23">F14*(1+$D$14)</f>
        <v>0.59622750000000013</v>
      </c>
      <c r="H14" s="37">
        <f t="shared" si="23"/>
        <v>0.65585025000000019</v>
      </c>
      <c r="I14" s="37">
        <f t="shared" si="23"/>
        <v>0.72143527500000026</v>
      </c>
      <c r="J14" s="37">
        <f t="shared" si="23"/>
        <v>0.79357880250000035</v>
      </c>
      <c r="K14" s="37">
        <f t="shared" si="23"/>
        <v>0.87293668275000047</v>
      </c>
      <c r="L14" s="37">
        <f t="shared" si="23"/>
        <v>0.96023035102500054</v>
      </c>
      <c r="M14" s="37">
        <f t="shared" si="23"/>
        <v>1.0562533861275007</v>
      </c>
      <c r="N14" s="37">
        <f t="shared" si="23"/>
        <v>1.1618787247402509</v>
      </c>
      <c r="O14" s="37">
        <f t="shared" si="23"/>
        <v>1.2780665972142762</v>
      </c>
      <c r="P14" s="37">
        <f t="shared" si="23"/>
        <v>1.405873256935704</v>
      </c>
      <c r="Q14" s="37">
        <f t="shared" si="23"/>
        <v>1.5464605826292745</v>
      </c>
      <c r="R14" s="37">
        <f t="shared" si="23"/>
        <v>1.7011066408922022</v>
      </c>
      <c r="S14" s="37">
        <f t="shared" si="23"/>
        <v>1.8712173049814225</v>
      </c>
    </row>
    <row r="15" spans="1:19" x14ac:dyDescent="0.25">
      <c r="A15" t="s">
        <v>143</v>
      </c>
      <c r="D15" s="17">
        <v>7.0000000000000007E-2</v>
      </c>
      <c r="E15" s="37">
        <f>E97/10^7</f>
        <v>0.41062500000000002</v>
      </c>
      <c r="F15" s="37">
        <f>E15*(1+$D$15)</f>
        <v>0.43936875000000003</v>
      </c>
      <c r="G15" s="37">
        <f t="shared" ref="G15:S15" si="24">F15*(1+$D$15)</f>
        <v>0.47012456250000006</v>
      </c>
      <c r="H15" s="37">
        <f t="shared" si="24"/>
        <v>0.50303328187500007</v>
      </c>
      <c r="I15" s="37">
        <f t="shared" si="24"/>
        <v>0.53824561160625006</v>
      </c>
      <c r="J15" s="37">
        <f t="shared" si="24"/>
        <v>0.57592280441868759</v>
      </c>
      <c r="K15" s="37">
        <f t="shared" si="24"/>
        <v>0.61623740072799571</v>
      </c>
      <c r="L15" s="37">
        <f t="shared" si="24"/>
        <v>0.65937401877895541</v>
      </c>
      <c r="M15" s="37">
        <f t="shared" si="24"/>
        <v>0.70553020009348233</v>
      </c>
      <c r="N15" s="37">
        <f t="shared" si="24"/>
        <v>0.75491731410002616</v>
      </c>
      <c r="O15" s="37">
        <f t="shared" si="24"/>
        <v>0.807761526087028</v>
      </c>
      <c r="P15" s="37">
        <f t="shared" si="24"/>
        <v>0.86430483291311999</v>
      </c>
      <c r="Q15" s="37">
        <f t="shared" si="24"/>
        <v>0.92480617121703845</v>
      </c>
      <c r="R15" s="37">
        <f t="shared" si="24"/>
        <v>0.9895426032022312</v>
      </c>
      <c r="S15" s="37">
        <f t="shared" si="24"/>
        <v>1.0588105854263874</v>
      </c>
    </row>
    <row r="16" spans="1:19" x14ac:dyDescent="0.25">
      <c r="A16" t="s">
        <v>144</v>
      </c>
      <c r="D16" s="17">
        <v>0.05</v>
      </c>
      <c r="E16" s="37">
        <f>E105/10^7</f>
        <v>0.18576000000000001</v>
      </c>
      <c r="F16" s="37">
        <f>E16</f>
        <v>0.18576000000000001</v>
      </c>
      <c r="G16" s="37">
        <f>F16*(1+$D$16)</f>
        <v>0.19504800000000003</v>
      </c>
      <c r="H16" s="37">
        <f>G16</f>
        <v>0.19504800000000003</v>
      </c>
      <c r="I16" s="37">
        <f t="shared" ref="I16:S16" si="25">H16*(1+$D$16)</f>
        <v>0.20480040000000005</v>
      </c>
      <c r="J16" s="37">
        <f t="shared" si="25"/>
        <v>0.21504042000000007</v>
      </c>
      <c r="K16" s="37">
        <f t="shared" si="25"/>
        <v>0.22579244100000007</v>
      </c>
      <c r="L16" s="37">
        <f t="shared" si="25"/>
        <v>0.23708206305000007</v>
      </c>
      <c r="M16" s="37">
        <f t="shared" si="25"/>
        <v>0.24893616620250009</v>
      </c>
      <c r="N16" s="37">
        <f t="shared" si="25"/>
        <v>0.2613829745126251</v>
      </c>
      <c r="O16" s="37">
        <f t="shared" si="25"/>
        <v>0.27445212323825635</v>
      </c>
      <c r="P16" s="37">
        <f t="shared" si="25"/>
        <v>0.28817472940016919</v>
      </c>
      <c r="Q16" s="37">
        <f t="shared" si="25"/>
        <v>0.30258346587017765</v>
      </c>
      <c r="R16" s="37">
        <f t="shared" si="25"/>
        <v>0.31771263916368653</v>
      </c>
      <c r="S16" s="37">
        <f t="shared" si="25"/>
        <v>0.33359827112187085</v>
      </c>
    </row>
    <row r="17" spans="1:20" x14ac:dyDescent="0.25">
      <c r="A17" s="304" t="s">
        <v>145</v>
      </c>
      <c r="B17" s="304"/>
      <c r="C17" s="304"/>
      <c r="D17" s="304"/>
      <c r="E17" s="471">
        <f>SUM(E12:E16)</f>
        <v>50.351360000000007</v>
      </c>
      <c r="F17" s="471">
        <f t="shared" ref="F17:N17" si="26">SUM(F12:F16)</f>
        <v>55.923851812500004</v>
      </c>
      <c r="G17" s="471">
        <f t="shared" si="26"/>
        <v>61.904123776406259</v>
      </c>
      <c r="H17" s="471">
        <f t="shared" si="26"/>
        <v>68.639816823781658</v>
      </c>
      <c r="I17" s="471">
        <f t="shared" si="26"/>
        <v>76.122735129156069</v>
      </c>
      <c r="J17" s="471">
        <f t="shared" si="26"/>
        <v>84.578286813185855</v>
      </c>
      <c r="K17" s="471">
        <f t="shared" si="26"/>
        <v>93.635214112812804</v>
      </c>
      <c r="L17" s="471">
        <f t="shared" si="26"/>
        <v>98.99740889558538</v>
      </c>
      <c r="M17" s="471">
        <f t="shared" si="26"/>
        <v>104.67040858297011</v>
      </c>
      <c r="N17" s="471">
        <f t="shared" si="26"/>
        <v>110.8762640496961</v>
      </c>
      <c r="O17" s="471">
        <f t="shared" ref="O17" si="27">SUM(O12:O16)</f>
        <v>122.75619937351183</v>
      </c>
      <c r="P17" s="471">
        <f t="shared" ref="P17" si="28">SUM(P12:P16)</f>
        <v>129.80185589048088</v>
      </c>
      <c r="Q17" s="471">
        <f t="shared" ref="Q17" si="29">SUM(Q12:Q16)</f>
        <v>137.25698371169563</v>
      </c>
      <c r="R17" s="471">
        <f t="shared" ref="R17" si="30">SUM(R12:R16)</f>
        <v>145.41586661612419</v>
      </c>
      <c r="S17" s="471">
        <f t="shared" ref="S17" si="31">SUM(S12:S16)</f>
        <v>153.49379728702414</v>
      </c>
    </row>
    <row r="18" spans="1:20" x14ac:dyDescent="0.25">
      <c r="A18" s="1" t="s">
        <v>146</v>
      </c>
    </row>
    <row r="19" spans="1:20" x14ac:dyDescent="0.25">
      <c r="A19" t="s">
        <v>140</v>
      </c>
      <c r="D19" s="525">
        <v>0.15</v>
      </c>
      <c r="E19" s="37">
        <f>E12*$D$19</f>
        <v>4.9275000000000002</v>
      </c>
      <c r="F19" s="37">
        <f t="shared" ref="F19:S19" si="32">F12*$D$19</f>
        <v>5.4993329999999991</v>
      </c>
      <c r="G19" s="37">
        <f t="shared" si="32"/>
        <v>6.1040342475000005</v>
      </c>
      <c r="H19" s="37">
        <f t="shared" si="32"/>
        <v>6.7937901174675011</v>
      </c>
      <c r="I19" s="37">
        <f t="shared" si="32"/>
        <v>7.5614884007413288</v>
      </c>
      <c r="J19" s="37">
        <f t="shared" si="32"/>
        <v>8.438993950545715</v>
      </c>
      <c r="K19" s="37">
        <f t="shared" si="32"/>
        <v>9.3669374246979391</v>
      </c>
      <c r="L19" s="37">
        <f t="shared" si="32"/>
        <v>9.9289536701798138</v>
      </c>
      <c r="M19" s="37">
        <f t="shared" si="32"/>
        <v>10.524690890390604</v>
      </c>
      <c r="N19" s="37">
        <f t="shared" si="32"/>
        <v>11.186737199550516</v>
      </c>
      <c r="O19" s="37">
        <f t="shared" si="32"/>
        <v>12.416819818665028</v>
      </c>
      <c r="P19" s="37">
        <f t="shared" si="32"/>
        <v>13.161829007784929</v>
      </c>
      <c r="Q19" s="37">
        <f t="shared" si="32"/>
        <v>13.951538748252027</v>
      </c>
      <c r="R19" s="37">
        <f t="shared" si="32"/>
        <v>14.829147870607823</v>
      </c>
      <c r="S19" s="37">
        <f t="shared" si="32"/>
        <v>15.675948937535978</v>
      </c>
      <c r="T19" s="2"/>
    </row>
    <row r="20" spans="1:20" x14ac:dyDescent="0.25">
      <c r="A20" t="s">
        <v>141</v>
      </c>
      <c r="D20" s="525">
        <v>0.5</v>
      </c>
      <c r="E20" s="37">
        <f>E13*$D$20</f>
        <v>8.2061124999999997</v>
      </c>
      <c r="F20" s="37">
        <f t="shared" ref="F20:S20" si="33">F13*$D$20</f>
        <v>9.0472390312500011</v>
      </c>
      <c r="G20" s="37">
        <f t="shared" si="33"/>
        <v>9.974581031953127</v>
      </c>
      <c r="H20" s="37">
        <f t="shared" si="33"/>
        <v>10.996975587728324</v>
      </c>
      <c r="I20" s="37">
        <f t="shared" si="33"/>
        <v>12.124165585470479</v>
      </c>
      <c r="J20" s="37">
        <f t="shared" si="33"/>
        <v>13.366892557981204</v>
      </c>
      <c r="K20" s="37">
        <f t="shared" si="33"/>
        <v>14.736999045174278</v>
      </c>
      <c r="L20" s="37">
        <f t="shared" si="33"/>
        <v>15.473848997432992</v>
      </c>
      <c r="M20" s="37">
        <f t="shared" si="33"/>
        <v>16.247541447304641</v>
      </c>
      <c r="N20" s="37">
        <f t="shared" si="33"/>
        <v>17.059918519669875</v>
      </c>
      <c r="O20" s="37">
        <f t="shared" si="33"/>
        <v>18.808560167936037</v>
      </c>
      <c r="P20" s="37">
        <f t="shared" si="33"/>
        <v>19.748988176332841</v>
      </c>
      <c r="Q20" s="37">
        <f t="shared" si="33"/>
        <v>20.736437585149485</v>
      </c>
      <c r="R20" s="37">
        <f t="shared" si="33"/>
        <v>21.773259464406959</v>
      </c>
      <c r="S20" s="37">
        <f t="shared" si="33"/>
        <v>22.861922437627307</v>
      </c>
    </row>
    <row r="21" spans="1:20" x14ac:dyDescent="0.25">
      <c r="A21" t="s">
        <v>142</v>
      </c>
      <c r="D21" s="525">
        <v>0.5</v>
      </c>
      <c r="E21" s="37">
        <f>E14*$D$21</f>
        <v>0.24637500000000001</v>
      </c>
      <c r="F21" s="37">
        <f t="shared" ref="F21:S21" si="34">F14*$D$21</f>
        <v>0.27101250000000005</v>
      </c>
      <c r="G21" s="37">
        <f t="shared" si="34"/>
        <v>0.29811375000000007</v>
      </c>
      <c r="H21" s="37">
        <f t="shared" si="34"/>
        <v>0.3279251250000001</v>
      </c>
      <c r="I21" s="37">
        <f t="shared" si="34"/>
        <v>0.36071763750000013</v>
      </c>
      <c r="J21" s="37">
        <f t="shared" si="34"/>
        <v>0.39678940125000017</v>
      </c>
      <c r="K21" s="37">
        <f t="shared" si="34"/>
        <v>0.43646834137500023</v>
      </c>
      <c r="L21" s="37">
        <f t="shared" si="34"/>
        <v>0.48011517551250027</v>
      </c>
      <c r="M21" s="37">
        <f t="shared" si="34"/>
        <v>0.52812669306375037</v>
      </c>
      <c r="N21" s="37">
        <f t="shared" si="34"/>
        <v>0.58093936237012544</v>
      </c>
      <c r="O21" s="37">
        <f t="shared" si="34"/>
        <v>0.63903329860713809</v>
      </c>
      <c r="P21" s="37">
        <f t="shared" si="34"/>
        <v>0.70293662846785199</v>
      </c>
      <c r="Q21" s="37">
        <f t="shared" si="34"/>
        <v>0.77323029131463727</v>
      </c>
      <c r="R21" s="37">
        <f t="shared" si="34"/>
        <v>0.8505533204461011</v>
      </c>
      <c r="S21" s="37">
        <f t="shared" si="34"/>
        <v>0.93560865249071123</v>
      </c>
    </row>
    <row r="22" spans="1:20" x14ac:dyDescent="0.25">
      <c r="A22" t="s">
        <v>143</v>
      </c>
      <c r="D22" s="525">
        <v>0.35</v>
      </c>
      <c r="E22" s="37">
        <f>E15*$D$22</f>
        <v>0.14371875000000001</v>
      </c>
      <c r="F22" s="37">
        <f t="shared" ref="F22:S22" si="35">F15*$D$22</f>
        <v>0.15377906250000001</v>
      </c>
      <c r="G22" s="37">
        <f t="shared" si="35"/>
        <v>0.164543596875</v>
      </c>
      <c r="H22" s="37">
        <f t="shared" si="35"/>
        <v>0.17606164865625001</v>
      </c>
      <c r="I22" s="37">
        <f t="shared" si="35"/>
        <v>0.18838596406218752</v>
      </c>
      <c r="J22" s="37">
        <f t="shared" si="35"/>
        <v>0.20157298154654066</v>
      </c>
      <c r="K22" s="37">
        <f t="shared" si="35"/>
        <v>0.21568309025479848</v>
      </c>
      <c r="L22" s="37">
        <f t="shared" si="35"/>
        <v>0.23078090657263436</v>
      </c>
      <c r="M22" s="37">
        <f t="shared" si="35"/>
        <v>0.24693557003271879</v>
      </c>
      <c r="N22" s="37">
        <f t="shared" si="35"/>
        <v>0.26422105993500916</v>
      </c>
      <c r="O22" s="37">
        <f t="shared" si="35"/>
        <v>0.28271653413045977</v>
      </c>
      <c r="P22" s="37">
        <f t="shared" si="35"/>
        <v>0.30250669151959197</v>
      </c>
      <c r="Q22" s="37">
        <f t="shared" si="35"/>
        <v>0.32368215992596344</v>
      </c>
      <c r="R22" s="37">
        <f t="shared" si="35"/>
        <v>0.34633991112078089</v>
      </c>
      <c r="S22" s="37">
        <f t="shared" si="35"/>
        <v>0.37058370489923559</v>
      </c>
    </row>
    <row r="23" spans="1:20" x14ac:dyDescent="0.25">
      <c r="A23" t="s">
        <v>144</v>
      </c>
      <c r="D23" s="525">
        <v>0.2</v>
      </c>
      <c r="E23" s="37">
        <f>E16*$D$23</f>
        <v>3.7152000000000004E-2</v>
      </c>
      <c r="F23" s="37">
        <f t="shared" ref="F23:S23" si="36">F16*$D$23</f>
        <v>3.7152000000000004E-2</v>
      </c>
      <c r="G23" s="37">
        <f t="shared" si="36"/>
        <v>3.9009600000000005E-2</v>
      </c>
      <c r="H23" s="37">
        <f t="shared" si="36"/>
        <v>3.9009600000000005E-2</v>
      </c>
      <c r="I23" s="37">
        <f t="shared" si="36"/>
        <v>4.096008000000001E-2</v>
      </c>
      <c r="J23" s="37">
        <f t="shared" si="36"/>
        <v>4.3008084000000016E-2</v>
      </c>
      <c r="K23" s="37">
        <f t="shared" si="36"/>
        <v>4.5158488200000013E-2</v>
      </c>
      <c r="L23" s="37">
        <f t="shared" si="36"/>
        <v>4.7416412610000014E-2</v>
      </c>
      <c r="M23" s="37">
        <f t="shared" si="36"/>
        <v>4.9787233240500023E-2</v>
      </c>
      <c r="N23" s="37">
        <f t="shared" si="36"/>
        <v>5.2276594902525023E-2</v>
      </c>
      <c r="O23" s="37">
        <f t="shared" si="36"/>
        <v>5.4890424647651273E-2</v>
      </c>
      <c r="P23" s="37">
        <f t="shared" si="36"/>
        <v>5.7634945880033844E-2</v>
      </c>
      <c r="Q23" s="37">
        <f t="shared" si="36"/>
        <v>6.0516693174035532E-2</v>
      </c>
      <c r="R23" s="37">
        <f t="shared" si="36"/>
        <v>6.3542527832737311E-2</v>
      </c>
      <c r="S23" s="37">
        <f t="shared" si="36"/>
        <v>6.6719654224374175E-2</v>
      </c>
    </row>
    <row r="24" spans="1:20" x14ac:dyDescent="0.25">
      <c r="A24" s="310" t="s">
        <v>147</v>
      </c>
      <c r="B24" s="310"/>
      <c r="C24" s="310"/>
      <c r="D24" s="310"/>
      <c r="E24" s="472">
        <f>SUM(E19:E23)</f>
        <v>13.560858250000001</v>
      </c>
      <c r="F24" s="472">
        <f t="shared" ref="F24:N24" si="37">SUM(F19:F23)</f>
        <v>15.008515593750001</v>
      </c>
      <c r="G24" s="472">
        <f t="shared" si="37"/>
        <v>16.580282226328126</v>
      </c>
      <c r="H24" s="472">
        <f t="shared" si="37"/>
        <v>18.333762078852075</v>
      </c>
      <c r="I24" s="472">
        <f t="shared" si="37"/>
        <v>20.275717667773996</v>
      </c>
      <c r="J24" s="472">
        <f t="shared" si="37"/>
        <v>22.447256975323459</v>
      </c>
      <c r="K24" s="472">
        <f t="shared" si="37"/>
        <v>24.801246389702015</v>
      </c>
      <c r="L24" s="472">
        <f t="shared" si="37"/>
        <v>26.16111516230794</v>
      </c>
      <c r="M24" s="472">
        <f t="shared" si="37"/>
        <v>27.597081834032213</v>
      </c>
      <c r="N24" s="472">
        <f t="shared" si="37"/>
        <v>29.144092736428053</v>
      </c>
      <c r="O24" s="472">
        <f t="shared" ref="O24" si="38">SUM(O19:O23)</f>
        <v>32.202020243986311</v>
      </c>
      <c r="P24" s="472">
        <f t="shared" ref="P24" si="39">SUM(P19:P23)</f>
        <v>33.973895449985243</v>
      </c>
      <c r="Q24" s="472">
        <f t="shared" ref="Q24" si="40">SUM(Q19:Q23)</f>
        <v>35.845405477816151</v>
      </c>
      <c r="R24" s="472">
        <f t="shared" ref="R24" si="41">SUM(R19:R23)</f>
        <v>37.862843094414401</v>
      </c>
      <c r="S24" s="472">
        <f t="shared" ref="S24" si="42">SUM(S19:S23)</f>
        <v>39.910783386777602</v>
      </c>
    </row>
    <row r="25" spans="1:20" x14ac:dyDescent="0.25">
      <c r="A25" s="3" t="s">
        <v>148</v>
      </c>
      <c r="B25" s="3"/>
      <c r="C25" s="3"/>
      <c r="D25" s="3"/>
      <c r="E25" s="466">
        <f>E17-E24</f>
        <v>36.790501750000004</v>
      </c>
      <c r="F25" s="466">
        <f t="shared" ref="F25:N25" si="43">F17-F24</f>
        <v>40.915336218749999</v>
      </c>
      <c r="G25" s="466">
        <f t="shared" si="43"/>
        <v>45.323841550078129</v>
      </c>
      <c r="H25" s="466">
        <f t="shared" si="43"/>
        <v>50.306054744929583</v>
      </c>
      <c r="I25" s="466">
        <f t="shared" si="43"/>
        <v>55.847017461382073</v>
      </c>
      <c r="J25" s="466">
        <f t="shared" si="43"/>
        <v>62.1310298378624</v>
      </c>
      <c r="K25" s="466">
        <f t="shared" si="43"/>
        <v>68.833967723110788</v>
      </c>
      <c r="L25" s="466">
        <f t="shared" si="43"/>
        <v>72.836293733277444</v>
      </c>
      <c r="M25" s="466">
        <f t="shared" si="43"/>
        <v>77.073326748937902</v>
      </c>
      <c r="N25" s="466">
        <f t="shared" si="43"/>
        <v>81.732171313268054</v>
      </c>
      <c r="O25" s="466">
        <f t="shared" ref="O25" si="44">O17-O24</f>
        <v>90.554179129525522</v>
      </c>
      <c r="P25" s="466">
        <f t="shared" ref="P25" si="45">P17-P24</f>
        <v>95.827960440495644</v>
      </c>
      <c r="Q25" s="466">
        <f t="shared" ref="Q25" si="46">Q17-Q24</f>
        <v>101.41157823387948</v>
      </c>
      <c r="R25" s="466">
        <f t="shared" ref="R25" si="47">R17-R24</f>
        <v>107.55302352170979</v>
      </c>
      <c r="S25" s="466">
        <f t="shared" ref="S25" si="48">S17-S24</f>
        <v>113.58301390024653</v>
      </c>
    </row>
    <row r="26" spans="1:20" x14ac:dyDescent="0.25">
      <c r="A26" s="1" t="s">
        <v>149</v>
      </c>
      <c r="E26" s="37"/>
      <c r="F26" s="37"/>
      <c r="G26" s="37"/>
      <c r="H26" s="37"/>
      <c r="I26" s="37"/>
      <c r="J26" s="37"/>
      <c r="K26" s="37"/>
      <c r="L26" s="37"/>
      <c r="M26" s="37"/>
      <c r="N26" s="37"/>
      <c r="O26" s="37"/>
      <c r="P26" s="37"/>
      <c r="Q26" s="37"/>
      <c r="R26" s="37"/>
      <c r="S26" s="37"/>
    </row>
    <row r="27" spans="1:20" x14ac:dyDescent="0.25">
      <c r="A27" t="s">
        <v>150</v>
      </c>
      <c r="D27" s="525">
        <v>0.15</v>
      </c>
      <c r="E27" s="37">
        <f>E17*$D$27</f>
        <v>7.5527040000000003</v>
      </c>
      <c r="F27" s="37">
        <f t="shared" ref="F27:R27" si="49">F17*$D$27</f>
        <v>8.388577771875001</v>
      </c>
      <c r="G27" s="37">
        <f t="shared" si="49"/>
        <v>9.2856185664609381</v>
      </c>
      <c r="H27" s="37">
        <f t="shared" si="49"/>
        <v>10.295972523567249</v>
      </c>
      <c r="I27" s="37">
        <f t="shared" si="49"/>
        <v>11.41841026937341</v>
      </c>
      <c r="J27" s="37">
        <f t="shared" si="49"/>
        <v>12.686743021977877</v>
      </c>
      <c r="K27" s="37">
        <f t="shared" si="49"/>
        <v>14.04528211692192</v>
      </c>
      <c r="L27" s="37">
        <f t="shared" si="49"/>
        <v>14.849611334337807</v>
      </c>
      <c r="M27" s="37">
        <f t="shared" si="49"/>
        <v>15.700561287445517</v>
      </c>
      <c r="N27" s="37">
        <f t="shared" si="49"/>
        <v>16.631439607454414</v>
      </c>
      <c r="O27" s="37">
        <f t="shared" si="49"/>
        <v>18.413429906026774</v>
      </c>
      <c r="P27" s="37">
        <f t="shared" si="49"/>
        <v>19.470278383572133</v>
      </c>
      <c r="Q27" s="37">
        <f t="shared" si="49"/>
        <v>20.588547556754342</v>
      </c>
      <c r="R27" s="37">
        <f t="shared" si="49"/>
        <v>21.812379992418627</v>
      </c>
      <c r="S27" s="37">
        <f>S17*$D$27</f>
        <v>23.024069593053621</v>
      </c>
    </row>
    <row r="28" spans="1:20" x14ac:dyDescent="0.25">
      <c r="A28" t="s">
        <v>151</v>
      </c>
      <c r="D28" s="525">
        <v>0.02</v>
      </c>
      <c r="E28" s="37">
        <f>E17*$D$28</f>
        <v>1.0070272000000002</v>
      </c>
      <c r="F28" s="37">
        <f t="shared" ref="F28:S28" si="50">F17*$D$28</f>
        <v>1.1184770362500001</v>
      </c>
      <c r="G28" s="37">
        <f t="shared" si="50"/>
        <v>1.2380824755281252</v>
      </c>
      <c r="H28" s="37">
        <f t="shared" si="50"/>
        <v>1.3727963364756333</v>
      </c>
      <c r="I28" s="37">
        <f t="shared" si="50"/>
        <v>1.5224547025831214</v>
      </c>
      <c r="J28" s="37">
        <f t="shared" si="50"/>
        <v>1.6915657362637171</v>
      </c>
      <c r="K28" s="37">
        <f t="shared" si="50"/>
        <v>1.8727042822562561</v>
      </c>
      <c r="L28" s="37">
        <f t="shared" si="50"/>
        <v>1.9799481779117076</v>
      </c>
      <c r="M28" s="37">
        <f t="shared" si="50"/>
        <v>2.0934081716594024</v>
      </c>
      <c r="N28" s="37">
        <f t="shared" si="50"/>
        <v>2.2175252809939221</v>
      </c>
      <c r="O28" s="37">
        <f t="shared" si="50"/>
        <v>2.4551239874702366</v>
      </c>
      <c r="P28" s="37">
        <f t="shared" si="50"/>
        <v>2.5960371178096175</v>
      </c>
      <c r="Q28" s="37">
        <f t="shared" si="50"/>
        <v>2.7451396742339127</v>
      </c>
      <c r="R28" s="37">
        <f t="shared" si="50"/>
        <v>2.908317332322484</v>
      </c>
      <c r="S28" s="37">
        <f t="shared" si="50"/>
        <v>3.0698759457404829</v>
      </c>
    </row>
    <row r="29" spans="1:20" x14ac:dyDescent="0.25">
      <c r="A29" t="s">
        <v>152</v>
      </c>
      <c r="D29" s="525">
        <v>0.09</v>
      </c>
      <c r="E29" s="37">
        <f>E17*$D$29</f>
        <v>4.5316224000000007</v>
      </c>
      <c r="F29" s="37">
        <f t="shared" ref="F29:S29" si="51">F17*$D$29</f>
        <v>5.0331466631250006</v>
      </c>
      <c r="G29" s="37">
        <f t="shared" si="51"/>
        <v>5.5713711398765629</v>
      </c>
      <c r="H29" s="37">
        <f t="shared" si="51"/>
        <v>6.1775835141403492</v>
      </c>
      <c r="I29" s="37">
        <f t="shared" si="51"/>
        <v>6.8510461616240459</v>
      </c>
      <c r="J29" s="37">
        <f t="shared" si="51"/>
        <v>7.612045813186727</v>
      </c>
      <c r="K29" s="37">
        <f t="shared" si="51"/>
        <v>8.4271692701531524</v>
      </c>
      <c r="L29" s="37">
        <f t="shared" si="51"/>
        <v>8.909766800602684</v>
      </c>
      <c r="M29" s="37">
        <f t="shared" si="51"/>
        <v>9.4203367724673104</v>
      </c>
      <c r="N29" s="37">
        <f t="shared" si="51"/>
        <v>9.9788637644726492</v>
      </c>
      <c r="O29" s="37">
        <f t="shared" si="51"/>
        <v>11.048057943616065</v>
      </c>
      <c r="P29" s="37">
        <f t="shared" si="51"/>
        <v>11.68216703014328</v>
      </c>
      <c r="Q29" s="37">
        <f t="shared" si="51"/>
        <v>12.353128534052606</v>
      </c>
      <c r="R29" s="37">
        <f t="shared" si="51"/>
        <v>13.087427995451177</v>
      </c>
      <c r="S29" s="37">
        <f t="shared" si="51"/>
        <v>13.814441755832172</v>
      </c>
    </row>
    <row r="30" spans="1:20" x14ac:dyDescent="0.25">
      <c r="A30" t="s">
        <v>153</v>
      </c>
      <c r="D30" s="525">
        <v>0.1</v>
      </c>
      <c r="E30" s="37">
        <f t="shared" ref="E30:S30" si="52">E17*$D$30</f>
        <v>5.0351360000000014</v>
      </c>
      <c r="F30" s="37">
        <f t="shared" si="52"/>
        <v>5.5923851812500009</v>
      </c>
      <c r="G30" s="37">
        <f t="shared" si="52"/>
        <v>6.1904123776406266</v>
      </c>
      <c r="H30" s="37">
        <f t="shared" si="52"/>
        <v>6.8639816823781663</v>
      </c>
      <c r="I30" s="37">
        <f t="shared" si="52"/>
        <v>7.6122735129156069</v>
      </c>
      <c r="J30" s="37">
        <f t="shared" si="52"/>
        <v>8.4578286813185866</v>
      </c>
      <c r="K30" s="37">
        <f t="shared" si="52"/>
        <v>9.3635214112812815</v>
      </c>
      <c r="L30" s="37">
        <f t="shared" si="52"/>
        <v>9.8997408895585384</v>
      </c>
      <c r="M30" s="37">
        <f t="shared" si="52"/>
        <v>10.467040858297011</v>
      </c>
      <c r="N30" s="37">
        <f t="shared" si="52"/>
        <v>11.087626404969612</v>
      </c>
      <c r="O30" s="37">
        <f t="shared" si="52"/>
        <v>12.275619937351184</v>
      </c>
      <c r="P30" s="37">
        <f t="shared" si="52"/>
        <v>12.980185589048089</v>
      </c>
      <c r="Q30" s="37">
        <f t="shared" si="52"/>
        <v>13.725698371169564</v>
      </c>
      <c r="R30" s="37">
        <f t="shared" si="52"/>
        <v>14.541586661612421</v>
      </c>
      <c r="S30" s="37">
        <f t="shared" si="52"/>
        <v>15.349379728702415</v>
      </c>
    </row>
    <row r="31" spans="1:20" x14ac:dyDescent="0.25">
      <c r="A31" t="s">
        <v>620</v>
      </c>
      <c r="D31" s="17"/>
      <c r="E31" s="37">
        <f>E17*B131</f>
        <v>0.50351360000000012</v>
      </c>
      <c r="F31" s="37">
        <f>F17*B131</f>
        <v>0.55923851812500003</v>
      </c>
      <c r="G31" s="37">
        <f>G17*B132</f>
        <v>1.2380824755281252</v>
      </c>
      <c r="H31" s="37">
        <f>H17*B132</f>
        <v>1.3727963364756333</v>
      </c>
      <c r="I31" s="37">
        <f>I17*B132</f>
        <v>1.5224547025831214</v>
      </c>
      <c r="J31" s="37">
        <f t="shared" ref="J31:S31" si="53">J17*$B$133</f>
        <v>2.5373486043955755</v>
      </c>
      <c r="K31" s="37">
        <f t="shared" si="53"/>
        <v>2.809056423384384</v>
      </c>
      <c r="L31" s="37">
        <f t="shared" si="53"/>
        <v>2.9699222668675613</v>
      </c>
      <c r="M31" s="37">
        <f t="shared" si="53"/>
        <v>3.1401122574891032</v>
      </c>
      <c r="N31" s="37">
        <f t="shared" si="53"/>
        <v>3.3262879214908829</v>
      </c>
      <c r="O31" s="37">
        <f t="shared" si="53"/>
        <v>3.682685981205355</v>
      </c>
      <c r="P31" s="37">
        <f t="shared" si="53"/>
        <v>3.8940556767144261</v>
      </c>
      <c r="Q31" s="37">
        <f t="shared" si="53"/>
        <v>4.1177095113508688</v>
      </c>
      <c r="R31" s="37">
        <f t="shared" si="53"/>
        <v>4.3624759984837258</v>
      </c>
      <c r="S31" s="37">
        <f t="shared" si="53"/>
        <v>4.6048139186107235</v>
      </c>
    </row>
    <row r="32" spans="1:20" x14ac:dyDescent="0.25">
      <c r="A32" s="310" t="s">
        <v>154</v>
      </c>
      <c r="B32" s="310"/>
      <c r="C32" s="310"/>
      <c r="D32" s="310"/>
      <c r="E32" s="472">
        <f t="shared" ref="E32:S32" si="54">SUM(E27:E31)</f>
        <v>18.630003200000004</v>
      </c>
      <c r="F32" s="472">
        <f t="shared" si="54"/>
        <v>20.691825170625002</v>
      </c>
      <c r="G32" s="472">
        <f t="shared" si="54"/>
        <v>23.523567035034375</v>
      </c>
      <c r="H32" s="472">
        <f t="shared" si="54"/>
        <v>26.083130393037031</v>
      </c>
      <c r="I32" s="472">
        <f t="shared" si="54"/>
        <v>28.926639349079306</v>
      </c>
      <c r="J32" s="472">
        <f t="shared" si="54"/>
        <v>32.985531857142483</v>
      </c>
      <c r="K32" s="472">
        <f t="shared" si="54"/>
        <v>36.517733503996993</v>
      </c>
      <c r="L32" s="472">
        <f t="shared" si="54"/>
        <v>38.608989469278299</v>
      </c>
      <c r="M32" s="472">
        <f t="shared" si="54"/>
        <v>40.821459347358342</v>
      </c>
      <c r="N32" s="472">
        <f t="shared" si="54"/>
        <v>43.241742979381478</v>
      </c>
      <c r="O32" s="472">
        <f t="shared" si="54"/>
        <v>47.874917755669614</v>
      </c>
      <c r="P32" s="472">
        <f t="shared" si="54"/>
        <v>50.622723797287541</v>
      </c>
      <c r="Q32" s="472">
        <f t="shared" si="54"/>
        <v>53.530223647561293</v>
      </c>
      <c r="R32" s="472">
        <f t="shared" si="54"/>
        <v>56.712187980288434</v>
      </c>
      <c r="S32" s="472">
        <f t="shared" si="54"/>
        <v>59.862580941939413</v>
      </c>
    </row>
    <row r="33" spans="1:20" x14ac:dyDescent="0.25">
      <c r="A33" s="3" t="s">
        <v>155</v>
      </c>
      <c r="B33" s="3"/>
      <c r="C33" s="3"/>
      <c r="D33" s="3"/>
      <c r="E33" s="466">
        <f t="shared" ref="E33:S33" si="55">E25-E32</f>
        <v>18.16049855</v>
      </c>
      <c r="F33" s="466">
        <f t="shared" si="55"/>
        <v>20.223511048124998</v>
      </c>
      <c r="G33" s="466">
        <f t="shared" si="55"/>
        <v>21.800274515043753</v>
      </c>
      <c r="H33" s="466">
        <f t="shared" si="55"/>
        <v>24.222924351892551</v>
      </c>
      <c r="I33" s="466">
        <f t="shared" si="55"/>
        <v>26.920378112302767</v>
      </c>
      <c r="J33" s="466">
        <f t="shared" si="55"/>
        <v>29.145497980719917</v>
      </c>
      <c r="K33" s="466">
        <f t="shared" si="55"/>
        <v>32.316234219113795</v>
      </c>
      <c r="L33" s="466">
        <f t="shared" si="55"/>
        <v>34.227304263999144</v>
      </c>
      <c r="M33" s="466">
        <f t="shared" si="55"/>
        <v>36.25186740157956</v>
      </c>
      <c r="N33" s="466">
        <f t="shared" si="55"/>
        <v>38.490428333886577</v>
      </c>
      <c r="O33" s="466">
        <f t="shared" si="55"/>
        <v>42.679261373855908</v>
      </c>
      <c r="P33" s="466">
        <f t="shared" si="55"/>
        <v>45.205236643208103</v>
      </c>
      <c r="Q33" s="466">
        <f t="shared" si="55"/>
        <v>47.881354586318189</v>
      </c>
      <c r="R33" s="466">
        <f t="shared" si="55"/>
        <v>50.840835541421356</v>
      </c>
      <c r="S33" s="466">
        <f t="shared" si="55"/>
        <v>53.720432958307114</v>
      </c>
    </row>
    <row r="34" spans="1:20" x14ac:dyDescent="0.25">
      <c r="A34" t="s">
        <v>156</v>
      </c>
      <c r="D34" s="394"/>
      <c r="E34" s="37">
        <f>E17*B123</f>
        <v>0.50351360000000012</v>
      </c>
      <c r="F34" s="37">
        <f t="shared" ref="F34:S34" si="56">F17*$B$124</f>
        <v>0.69904814765625012</v>
      </c>
      <c r="G34" s="37">
        <f t="shared" si="56"/>
        <v>0.77380154720507832</v>
      </c>
      <c r="H34" s="37">
        <f t="shared" si="56"/>
        <v>0.85799771029727079</v>
      </c>
      <c r="I34" s="37">
        <f t="shared" si="56"/>
        <v>0.95153418911445087</v>
      </c>
      <c r="J34" s="37">
        <f t="shared" si="56"/>
        <v>1.0572285851648233</v>
      </c>
      <c r="K34" s="37">
        <f t="shared" si="56"/>
        <v>1.1704401764101602</v>
      </c>
      <c r="L34" s="37">
        <f t="shared" si="56"/>
        <v>1.2374676111948173</v>
      </c>
      <c r="M34" s="37">
        <f t="shared" si="56"/>
        <v>1.3083801072871264</v>
      </c>
      <c r="N34" s="37">
        <f t="shared" si="56"/>
        <v>1.3859533006212015</v>
      </c>
      <c r="O34" s="37">
        <f t="shared" si="56"/>
        <v>1.534452492168898</v>
      </c>
      <c r="P34" s="37">
        <f t="shared" si="56"/>
        <v>1.6225231986310111</v>
      </c>
      <c r="Q34" s="37">
        <f t="shared" si="56"/>
        <v>1.7157122963961955</v>
      </c>
      <c r="R34" s="37">
        <f t="shared" si="56"/>
        <v>1.8176983327015526</v>
      </c>
      <c r="S34" s="37">
        <f t="shared" si="56"/>
        <v>1.9186724660878018</v>
      </c>
    </row>
    <row r="35" spans="1:20" x14ac:dyDescent="0.25">
      <c r="A35" t="s">
        <v>157</v>
      </c>
      <c r="D35" s="17"/>
      <c r="E35" s="37">
        <f>E17*$B$110</f>
        <v>1.0070272000000002</v>
      </c>
      <c r="F35" s="37">
        <f>F17*$B$110</f>
        <v>1.1184770362500001</v>
      </c>
      <c r="G35" s="37">
        <f>G17*$B$110</f>
        <v>1.2380824755281252</v>
      </c>
      <c r="H35" s="37">
        <f>H17*$B$110</f>
        <v>1.3727963364756333</v>
      </c>
      <c r="I35" s="37">
        <f>I17*$B$110</f>
        <v>1.5224547025831214</v>
      </c>
      <c r="J35" s="37">
        <f t="shared" ref="J35:S35" si="57">J17*$B$111</f>
        <v>2.1144571703296466</v>
      </c>
      <c r="K35" s="37">
        <f t="shared" si="57"/>
        <v>2.3408803528203204</v>
      </c>
      <c r="L35" s="37">
        <f t="shared" si="57"/>
        <v>2.4749352223896346</v>
      </c>
      <c r="M35" s="37">
        <f t="shared" si="57"/>
        <v>2.6167602145742528</v>
      </c>
      <c r="N35" s="37">
        <f t="shared" si="57"/>
        <v>2.771906601242403</v>
      </c>
      <c r="O35" s="37">
        <f t="shared" si="57"/>
        <v>3.068904984337796</v>
      </c>
      <c r="P35" s="37">
        <f t="shared" si="57"/>
        <v>3.2450463972620223</v>
      </c>
      <c r="Q35" s="37">
        <f t="shared" si="57"/>
        <v>3.431424592792391</v>
      </c>
      <c r="R35" s="37">
        <f t="shared" si="57"/>
        <v>3.6353966654031051</v>
      </c>
      <c r="S35" s="37">
        <f t="shared" si="57"/>
        <v>3.8373449321756037</v>
      </c>
    </row>
    <row r="36" spans="1:20" x14ac:dyDescent="0.25">
      <c r="A36" t="s">
        <v>665</v>
      </c>
      <c r="D36" s="17"/>
      <c r="E36" s="37">
        <f>E17*B127</f>
        <v>0.50351360000000012</v>
      </c>
      <c r="F36" s="37">
        <f>F17*$B$128</f>
        <v>0.69904814765625012</v>
      </c>
      <c r="G36" s="37">
        <f t="shared" ref="G36:S36" si="58">G17*$B$128</f>
        <v>0.77380154720507832</v>
      </c>
      <c r="H36" s="37">
        <f t="shared" si="58"/>
        <v>0.85799771029727079</v>
      </c>
      <c r="I36" s="37">
        <f t="shared" si="58"/>
        <v>0.95153418911445087</v>
      </c>
      <c r="J36" s="37">
        <f t="shared" si="58"/>
        <v>1.0572285851648233</v>
      </c>
      <c r="K36" s="37">
        <f t="shared" si="58"/>
        <v>1.1704401764101602</v>
      </c>
      <c r="L36" s="37">
        <f t="shared" si="58"/>
        <v>1.2374676111948173</v>
      </c>
      <c r="M36" s="37">
        <f t="shared" si="58"/>
        <v>1.3083801072871264</v>
      </c>
      <c r="N36" s="37">
        <f t="shared" si="58"/>
        <v>1.3859533006212015</v>
      </c>
      <c r="O36" s="37">
        <f t="shared" si="58"/>
        <v>1.534452492168898</v>
      </c>
      <c r="P36" s="37">
        <f t="shared" si="58"/>
        <v>1.6225231986310111</v>
      </c>
      <c r="Q36" s="37">
        <f t="shared" si="58"/>
        <v>1.7157122963961955</v>
      </c>
      <c r="R36" s="37">
        <f t="shared" si="58"/>
        <v>1.8176983327015526</v>
      </c>
      <c r="S36" s="37">
        <f t="shared" si="58"/>
        <v>1.9186724660878018</v>
      </c>
    </row>
    <row r="37" spans="1:20" x14ac:dyDescent="0.25">
      <c r="A37" t="s">
        <v>158</v>
      </c>
      <c r="D37" s="17"/>
      <c r="E37" s="37">
        <f>E33*$B$119</f>
        <v>1.2712348985000002</v>
      </c>
      <c r="F37" s="37">
        <f t="shared" ref="F37:S37" si="59">F33*$B$119</f>
        <v>1.41564577336875</v>
      </c>
      <c r="G37" s="37">
        <f t="shared" si="59"/>
        <v>1.5260192160530628</v>
      </c>
      <c r="H37" s="37">
        <f t="shared" si="59"/>
        <v>1.6956047046324787</v>
      </c>
      <c r="I37" s="37">
        <f t="shared" si="59"/>
        <v>1.8844264678611939</v>
      </c>
      <c r="J37" s="37">
        <f t="shared" si="59"/>
        <v>2.0401848586503943</v>
      </c>
      <c r="K37" s="37">
        <f t="shared" si="59"/>
        <v>2.2621363953379658</v>
      </c>
      <c r="L37" s="37">
        <f t="shared" si="59"/>
        <v>2.3959112984799402</v>
      </c>
      <c r="M37" s="37">
        <f t="shared" si="59"/>
        <v>2.5376307181105693</v>
      </c>
      <c r="N37" s="37">
        <f t="shared" si="59"/>
        <v>2.6943299833720604</v>
      </c>
      <c r="O37" s="37">
        <f t="shared" si="59"/>
        <v>2.9875482961699138</v>
      </c>
      <c r="P37" s="37">
        <f t="shared" si="59"/>
        <v>3.1643665650245674</v>
      </c>
      <c r="Q37" s="37">
        <f t="shared" si="59"/>
        <v>3.3516948210422735</v>
      </c>
      <c r="R37" s="37">
        <f t="shared" si="59"/>
        <v>3.5588584878994953</v>
      </c>
      <c r="S37" s="37">
        <f t="shared" si="59"/>
        <v>3.7604303070814984</v>
      </c>
    </row>
    <row r="38" spans="1:20" x14ac:dyDescent="0.25">
      <c r="A38" s="252" t="s">
        <v>565</v>
      </c>
      <c r="E38" s="37">
        <f>'Total Project Cost- Hotel'!$C$24/5</f>
        <v>3.2399999999999998</v>
      </c>
      <c r="F38" s="37">
        <f>'Total Project Cost- Hotel'!$C$24/5</f>
        <v>3.2399999999999998</v>
      </c>
      <c r="G38" s="37">
        <f>'Total Project Cost- Hotel'!$C$24/5</f>
        <v>3.2399999999999998</v>
      </c>
      <c r="H38" s="37">
        <f>'Total Project Cost- Hotel'!$C$24/5</f>
        <v>3.2399999999999998</v>
      </c>
      <c r="I38" s="37">
        <f>'Total Project Cost- Hotel'!$C$24/5</f>
        <v>3.2399999999999998</v>
      </c>
      <c r="J38" s="37">
        <v>0</v>
      </c>
      <c r="K38" s="37">
        <v>0</v>
      </c>
      <c r="L38" s="37">
        <v>0</v>
      </c>
      <c r="M38" s="37">
        <v>0</v>
      </c>
      <c r="N38" s="37">
        <v>0</v>
      </c>
      <c r="O38" s="37">
        <v>0</v>
      </c>
      <c r="P38" s="37">
        <v>0</v>
      </c>
      <c r="Q38" s="37">
        <v>0</v>
      </c>
      <c r="R38" s="37">
        <v>0</v>
      </c>
      <c r="S38" s="37">
        <v>0</v>
      </c>
    </row>
    <row r="39" spans="1:20" x14ac:dyDescent="0.25">
      <c r="A39" s="310" t="s">
        <v>159</v>
      </c>
      <c r="B39" s="309"/>
      <c r="C39" s="309"/>
      <c r="D39" s="309"/>
      <c r="E39" s="472">
        <f>SUM(E34:E38)</f>
        <v>6.5252892985000006</v>
      </c>
      <c r="F39" s="472">
        <f t="shared" ref="F39:S39" si="60">SUM(F34:F38)</f>
        <v>7.1722191049312496</v>
      </c>
      <c r="G39" s="472">
        <f t="shared" si="60"/>
        <v>7.551704785991344</v>
      </c>
      <c r="H39" s="472">
        <f t="shared" si="60"/>
        <v>8.0243964617026542</v>
      </c>
      <c r="I39" s="472">
        <f t="shared" si="60"/>
        <v>8.5499495486732169</v>
      </c>
      <c r="J39" s="472">
        <f t="shared" si="60"/>
        <v>6.2690991993096876</v>
      </c>
      <c r="K39" s="472">
        <f t="shared" si="60"/>
        <v>6.9438971009786066</v>
      </c>
      <c r="L39" s="472">
        <f t="shared" si="60"/>
        <v>7.3457817432592094</v>
      </c>
      <c r="M39" s="472">
        <f t="shared" si="60"/>
        <v>7.7711511472590749</v>
      </c>
      <c r="N39" s="472">
        <f t="shared" si="60"/>
        <v>8.2381431858568668</v>
      </c>
      <c r="O39" s="472">
        <f t="shared" si="60"/>
        <v>9.1253582648455058</v>
      </c>
      <c r="P39" s="472">
        <f t="shared" si="60"/>
        <v>9.6544593595486123</v>
      </c>
      <c r="Q39" s="472">
        <f t="shared" si="60"/>
        <v>10.214544006627055</v>
      </c>
      <c r="R39" s="472">
        <f t="shared" si="60"/>
        <v>10.829651818705706</v>
      </c>
      <c r="S39" s="472">
        <f t="shared" si="60"/>
        <v>11.435120171432706</v>
      </c>
    </row>
    <row r="40" spans="1:20" x14ac:dyDescent="0.25">
      <c r="A40" s="3" t="s">
        <v>160</v>
      </c>
      <c r="B40" s="3"/>
      <c r="C40" s="3"/>
      <c r="D40" s="3"/>
      <c r="E40" s="466">
        <f t="shared" ref="E40:S40" si="61">E33-E39</f>
        <v>11.635209251499999</v>
      </c>
      <c r="F40" s="466">
        <f t="shared" si="61"/>
        <v>13.051291943193748</v>
      </c>
      <c r="G40" s="466">
        <f t="shared" si="61"/>
        <v>14.248569729052409</v>
      </c>
      <c r="H40" s="466">
        <f t="shared" si="61"/>
        <v>16.198527890189897</v>
      </c>
      <c r="I40" s="466">
        <f t="shared" si="61"/>
        <v>18.370428563629552</v>
      </c>
      <c r="J40" s="466">
        <f t="shared" si="61"/>
        <v>22.876398781410231</v>
      </c>
      <c r="K40" s="466">
        <f t="shared" si="61"/>
        <v>25.372337118135189</v>
      </c>
      <c r="L40" s="466">
        <f t="shared" si="61"/>
        <v>26.881522520739935</v>
      </c>
      <c r="M40" s="466">
        <f t="shared" si="61"/>
        <v>28.480716254320484</v>
      </c>
      <c r="N40" s="466">
        <f t="shared" si="61"/>
        <v>30.25228514802971</v>
      </c>
      <c r="O40" s="466">
        <f t="shared" si="61"/>
        <v>33.553903109010406</v>
      </c>
      <c r="P40" s="466">
        <f t="shared" si="61"/>
        <v>35.550777283659492</v>
      </c>
      <c r="Q40" s="466">
        <f t="shared" si="61"/>
        <v>37.666810579691131</v>
      </c>
      <c r="R40" s="466">
        <f t="shared" si="61"/>
        <v>40.01118372271565</v>
      </c>
      <c r="S40" s="466">
        <f t="shared" si="61"/>
        <v>42.285312786874407</v>
      </c>
    </row>
    <row r="41" spans="1:20" x14ac:dyDescent="0.25">
      <c r="E41" s="37"/>
      <c r="F41" s="37"/>
      <c r="G41" s="37"/>
      <c r="H41" s="37"/>
      <c r="I41" s="37"/>
      <c r="J41" s="37"/>
      <c r="K41" s="37"/>
      <c r="L41" s="37"/>
      <c r="M41" s="37"/>
      <c r="N41" s="37"/>
      <c r="O41" s="37"/>
      <c r="P41" s="37"/>
      <c r="Q41" s="37"/>
      <c r="R41" s="37"/>
      <c r="S41" s="37"/>
    </row>
    <row r="42" spans="1:20" x14ac:dyDescent="0.25">
      <c r="A42" t="s">
        <v>161</v>
      </c>
      <c r="C42" t="s">
        <v>568</v>
      </c>
      <c r="D42" s="17" t="s">
        <v>569</v>
      </c>
      <c r="E42" s="37"/>
      <c r="F42" s="37"/>
      <c r="G42" s="37"/>
      <c r="H42" s="37"/>
      <c r="I42" s="37"/>
      <c r="J42" s="37"/>
      <c r="K42" s="37"/>
      <c r="L42" s="37"/>
      <c r="M42" s="37"/>
      <c r="N42" s="37"/>
      <c r="O42" s="37"/>
      <c r="P42" s="37"/>
      <c r="Q42" s="37"/>
      <c r="R42" s="37"/>
      <c r="S42" s="37"/>
    </row>
    <row r="43" spans="1:20" x14ac:dyDescent="0.25">
      <c r="A43" t="s">
        <v>567</v>
      </c>
      <c r="B43">
        <v>48400</v>
      </c>
      <c r="C43">
        <v>9</v>
      </c>
      <c r="D43" s="17">
        <v>0.01</v>
      </c>
      <c r="E43" s="37">
        <f>(B43*C43)/10^7</f>
        <v>4.3560000000000001E-2</v>
      </c>
      <c r="F43" s="37">
        <f>E43</f>
        <v>4.3560000000000001E-2</v>
      </c>
      <c r="G43" s="37">
        <f t="shared" ref="G43:S43" si="62">F43</f>
        <v>4.3560000000000001E-2</v>
      </c>
      <c r="H43" s="37">
        <f t="shared" si="62"/>
        <v>4.3560000000000001E-2</v>
      </c>
      <c r="I43" s="37">
        <f>H43*(1+$D$43)</f>
        <v>4.3995600000000003E-2</v>
      </c>
      <c r="J43" s="37">
        <f t="shared" si="62"/>
        <v>4.3995600000000003E-2</v>
      </c>
      <c r="K43" s="37">
        <f t="shared" si="62"/>
        <v>4.3995600000000003E-2</v>
      </c>
      <c r="L43" s="37">
        <f t="shared" si="62"/>
        <v>4.3995600000000003E-2</v>
      </c>
      <c r="M43" s="37">
        <f>L43*(1+$D$43)</f>
        <v>4.4435556000000001E-2</v>
      </c>
      <c r="N43" s="37">
        <f t="shared" si="62"/>
        <v>4.4435556000000001E-2</v>
      </c>
      <c r="O43" s="37">
        <f t="shared" si="62"/>
        <v>4.4435556000000001E-2</v>
      </c>
      <c r="P43" s="37">
        <f t="shared" si="62"/>
        <v>4.4435556000000001E-2</v>
      </c>
      <c r="Q43" s="37">
        <f>P43*(1+$D$43)</f>
        <v>4.4879911559999999E-2</v>
      </c>
      <c r="R43" s="37">
        <f t="shared" si="62"/>
        <v>4.4879911559999999E-2</v>
      </c>
      <c r="S43" s="37">
        <f t="shared" si="62"/>
        <v>4.4879911559999999E-2</v>
      </c>
      <c r="T43" s="2"/>
    </row>
    <row r="44" spans="1:20" x14ac:dyDescent="0.25">
      <c r="A44" t="s">
        <v>163</v>
      </c>
      <c r="D44" s="269">
        <v>0.01</v>
      </c>
      <c r="E44" s="37">
        <f>BS!E24*'P&amp;L Assumptions'!$D$44</f>
        <v>1.1270486907902286</v>
      </c>
      <c r="F44" s="37">
        <f>BS!F24*'P&amp;L Assumptions'!$D$44</f>
        <v>1.0462973815804575</v>
      </c>
      <c r="G44" s="37">
        <f>BS!G24*'P&amp;L Assumptions'!$D$44</f>
        <v>0.96554607237068613</v>
      </c>
      <c r="H44" s="37">
        <f>BS!H24*'P&amp;L Assumptions'!$D$44</f>
        <v>0.88479476316091477</v>
      </c>
      <c r="I44" s="37">
        <f>BS!I24*'P&amp;L Assumptions'!$D$44</f>
        <v>0.80404345395114352</v>
      </c>
      <c r="J44" s="37">
        <f>BS!J24*'P&amp;L Assumptions'!$D$44</f>
        <v>0.72329214474137216</v>
      </c>
      <c r="K44" s="37">
        <f>BS!K24*'P&amp;L Assumptions'!$D$44</f>
        <v>0.64254083553160091</v>
      </c>
      <c r="L44" s="37">
        <f>BS!L24*'P&amp;L Assumptions'!$D$44</f>
        <v>0.56178952632182966</v>
      </c>
      <c r="M44" s="37">
        <f>BS!M24*'P&amp;L Assumptions'!$D$44</f>
        <v>0.48103821711205841</v>
      </c>
      <c r="N44" s="37">
        <f>BS!N24*'P&amp;L Assumptions'!$D$44</f>
        <v>0.4002869079022871</v>
      </c>
      <c r="O44" s="37">
        <f>BS!O24*'P&amp;L Assumptions'!$D$44</f>
        <v>0.3195355986925158</v>
      </c>
      <c r="P44" s="37">
        <f>BS!P24*'P&amp;L Assumptions'!$D$44</f>
        <v>0.23878428948274447</v>
      </c>
      <c r="Q44" s="37">
        <f>BS!Q24*'P&amp;L Assumptions'!$D$44</f>
        <v>0.15803298027297316</v>
      </c>
      <c r="R44" s="37">
        <f>BS!R24*'P&amp;L Assumptions'!$D$44</f>
        <v>7.7281671063201857E-2</v>
      </c>
      <c r="S44" s="37">
        <v>0</v>
      </c>
    </row>
    <row r="45" spans="1:20" x14ac:dyDescent="0.25">
      <c r="A45" s="310" t="s">
        <v>164</v>
      </c>
      <c r="B45" s="309"/>
      <c r="C45" s="309"/>
      <c r="D45" s="309"/>
      <c r="E45" s="472">
        <f>SUM(E43:E44)</f>
        <v>1.1706086907902287</v>
      </c>
      <c r="F45" s="472">
        <f t="shared" ref="F45:N45" si="63">SUM(F43:F44)</f>
        <v>1.0898573815804575</v>
      </c>
      <c r="G45" s="472">
        <f t="shared" si="63"/>
        <v>1.0091060723706862</v>
      </c>
      <c r="H45" s="472">
        <f t="shared" si="63"/>
        <v>0.92835476316091481</v>
      </c>
      <c r="I45" s="472">
        <f t="shared" si="63"/>
        <v>0.84803905395114354</v>
      </c>
      <c r="J45" s="472">
        <f t="shared" si="63"/>
        <v>0.76728774474137218</v>
      </c>
      <c r="K45" s="472">
        <f t="shared" si="63"/>
        <v>0.68653643553160093</v>
      </c>
      <c r="L45" s="472">
        <f t="shared" si="63"/>
        <v>0.60578512632182968</v>
      </c>
      <c r="M45" s="472">
        <f t="shared" si="63"/>
        <v>0.52547377311205845</v>
      </c>
      <c r="N45" s="472">
        <f t="shared" si="63"/>
        <v>0.44472246390228709</v>
      </c>
      <c r="O45" s="472">
        <f t="shared" ref="O45" si="64">SUM(O43:O44)</f>
        <v>0.36397115469251579</v>
      </c>
      <c r="P45" s="472">
        <f t="shared" ref="P45" si="65">SUM(P43:P44)</f>
        <v>0.28321984548274448</v>
      </c>
      <c r="Q45" s="472">
        <f t="shared" ref="Q45" si="66">SUM(Q43:Q44)</f>
        <v>0.20291289183297317</v>
      </c>
      <c r="R45" s="472">
        <f t="shared" ref="R45" si="67">SUM(R43:R44)</f>
        <v>0.12216158262320186</v>
      </c>
      <c r="S45" s="472">
        <f t="shared" ref="S45" si="68">SUM(S43:S44)</f>
        <v>4.4879911559999999E-2</v>
      </c>
    </row>
    <row r="46" spans="1:20" s="405" customFormat="1" x14ac:dyDescent="0.25">
      <c r="A46" s="404" t="s">
        <v>41</v>
      </c>
      <c r="B46" s="404"/>
      <c r="C46" s="404"/>
      <c r="D46" s="404"/>
      <c r="E46" s="473">
        <f>E40-E45</f>
        <v>10.464600560709771</v>
      </c>
      <c r="F46" s="473">
        <f t="shared" ref="F46:N46" si="69">F40-F45</f>
        <v>11.96143456161329</v>
      </c>
      <c r="G46" s="473">
        <f t="shared" si="69"/>
        <v>13.239463656681723</v>
      </c>
      <c r="H46" s="473">
        <f t="shared" si="69"/>
        <v>15.270173127028983</v>
      </c>
      <c r="I46" s="473">
        <f t="shared" si="69"/>
        <v>17.522389509678408</v>
      </c>
      <c r="J46" s="473">
        <f t="shared" si="69"/>
        <v>22.109111036668857</v>
      </c>
      <c r="K46" s="473">
        <f t="shared" si="69"/>
        <v>24.685800682603588</v>
      </c>
      <c r="L46" s="473">
        <f t="shared" si="69"/>
        <v>26.275737394418105</v>
      </c>
      <c r="M46" s="473">
        <f t="shared" si="69"/>
        <v>27.955242481208426</v>
      </c>
      <c r="N46" s="473">
        <f t="shared" si="69"/>
        <v>29.807562684127422</v>
      </c>
      <c r="O46" s="473">
        <f t="shared" ref="O46" si="70">O40-O45</f>
        <v>33.189931954317892</v>
      </c>
      <c r="P46" s="473">
        <f t="shared" ref="P46" si="71">P40-P45</f>
        <v>35.267557438176745</v>
      </c>
      <c r="Q46" s="473">
        <f t="shared" ref="Q46" si="72">Q40-Q45</f>
        <v>37.463897687858157</v>
      </c>
      <c r="R46" s="473">
        <f t="shared" ref="R46" si="73">R40-R45</f>
        <v>39.88902214009245</v>
      </c>
      <c r="S46" s="473">
        <f t="shared" ref="S46" si="74">S40-S45</f>
        <v>42.240432875314404</v>
      </c>
    </row>
    <row r="48" spans="1:20" x14ac:dyDescent="0.25">
      <c r="A48" t="s">
        <v>575</v>
      </c>
      <c r="E48" s="402">
        <f t="shared" ref="E48:S48" si="75">E33/E17</f>
        <v>0.36067543260003299</v>
      </c>
      <c r="F48" s="402">
        <f t="shared" si="75"/>
        <v>0.36162586074953929</v>
      </c>
      <c r="G48" s="402">
        <f t="shared" si="75"/>
        <v>0.35216191079264691</v>
      </c>
      <c r="H48" s="402">
        <f t="shared" si="75"/>
        <v>0.35289902381411992</v>
      </c>
      <c r="I48" s="402">
        <f t="shared" si="75"/>
        <v>0.35364438845539969</v>
      </c>
      <c r="J48" s="402">
        <f t="shared" si="75"/>
        <v>0.34459787587203883</v>
      </c>
      <c r="K48" s="402">
        <f t="shared" si="75"/>
        <v>0.34512906843122948</v>
      </c>
      <c r="L48" s="402">
        <f t="shared" si="75"/>
        <v>0.34573939505931306</v>
      </c>
      <c r="M48" s="402">
        <f t="shared" si="75"/>
        <v>0.3463430389960066</v>
      </c>
      <c r="N48" s="402">
        <f t="shared" si="75"/>
        <v>0.34714759433664444</v>
      </c>
      <c r="O48" s="402">
        <f t="shared" si="75"/>
        <v>0.34767499801777979</v>
      </c>
      <c r="P48" s="402">
        <f t="shared" si="75"/>
        <v>0.3482634075844771</v>
      </c>
      <c r="Q48" s="402">
        <f t="shared" si="75"/>
        <v>0.34884457818839737</v>
      </c>
      <c r="R48" s="402">
        <f t="shared" si="75"/>
        <v>0.3496237152417036</v>
      </c>
      <c r="S48" s="402">
        <f t="shared" si="75"/>
        <v>0.34998438964835266</v>
      </c>
    </row>
    <row r="49" spans="1:19" x14ac:dyDescent="0.25">
      <c r="F49" s="17"/>
      <c r="G49" s="17"/>
      <c r="H49" s="17"/>
      <c r="I49" s="17"/>
      <c r="J49" s="17"/>
      <c r="K49" s="17"/>
      <c r="L49" s="17"/>
      <c r="M49" s="17"/>
      <c r="N49" s="17"/>
      <c r="O49" s="17"/>
      <c r="P49" s="17"/>
      <c r="Q49" s="17"/>
      <c r="R49" s="17"/>
      <c r="S49" s="17"/>
    </row>
    <row r="52" spans="1:19" x14ac:dyDescent="0.25">
      <c r="E52" s="2"/>
      <c r="F52" s="2"/>
      <c r="G52" s="2"/>
      <c r="H52" s="2"/>
      <c r="I52" s="2"/>
      <c r="J52" s="2"/>
      <c r="K52" s="2"/>
      <c r="L52" s="2"/>
      <c r="M52" s="2"/>
      <c r="N52" s="2"/>
      <c r="O52" s="2"/>
      <c r="P52" s="2"/>
      <c r="Q52" s="2"/>
      <c r="R52" s="2"/>
      <c r="S52" s="2"/>
    </row>
    <row r="53" spans="1:19" x14ac:dyDescent="0.25">
      <c r="A53" s="578" t="s">
        <v>467</v>
      </c>
      <c r="B53" s="578"/>
      <c r="C53" s="578"/>
      <c r="D53" s="578"/>
      <c r="E53" s="578"/>
      <c r="F53" s="578"/>
      <c r="G53" s="578"/>
      <c r="H53" s="578"/>
      <c r="I53" s="578"/>
      <c r="J53" s="578"/>
      <c r="K53" s="285"/>
      <c r="L53" s="285"/>
      <c r="M53" s="285"/>
      <c r="N53" s="285"/>
      <c r="O53" s="285"/>
      <c r="P53" s="285"/>
      <c r="Q53" s="285"/>
      <c r="R53" s="285"/>
      <c r="S53" s="285"/>
    </row>
    <row r="54" spans="1:19" x14ac:dyDescent="0.25">
      <c r="A54" s="578" t="s">
        <v>560</v>
      </c>
      <c r="B54" s="578"/>
      <c r="C54" s="578"/>
      <c r="D54" s="578"/>
      <c r="E54" s="578"/>
      <c r="F54" s="578"/>
      <c r="G54" s="578"/>
      <c r="H54" s="578"/>
      <c r="I54" s="578"/>
      <c r="J54" s="578"/>
    </row>
    <row r="55" spans="1:19" x14ac:dyDescent="0.25">
      <c r="A55" s="268" t="s">
        <v>561</v>
      </c>
      <c r="B55" s="267"/>
      <c r="C55" s="268" t="s">
        <v>346</v>
      </c>
      <c r="D55" s="267"/>
      <c r="E55" s="267"/>
      <c r="F55" s="267"/>
      <c r="G55" s="268" t="s">
        <v>347</v>
      </c>
      <c r="H55" s="267"/>
      <c r="I55" s="267"/>
      <c r="J55" s="267"/>
    </row>
    <row r="56" spans="1:19" x14ac:dyDescent="0.25">
      <c r="A56" s="267"/>
      <c r="B56" s="268" t="s">
        <v>216</v>
      </c>
      <c r="C56" s="268" t="s">
        <v>348</v>
      </c>
      <c r="D56" s="268" t="s">
        <v>349</v>
      </c>
      <c r="E56" s="268" t="s">
        <v>350</v>
      </c>
      <c r="F56" s="268" t="s">
        <v>351</v>
      </c>
      <c r="G56" s="268" t="s">
        <v>559</v>
      </c>
      <c r="H56" s="268" t="s">
        <v>353</v>
      </c>
      <c r="I56" s="268" t="s">
        <v>354</v>
      </c>
      <c r="J56" s="268" t="s">
        <v>355</v>
      </c>
    </row>
    <row r="57" spans="1:19" x14ac:dyDescent="0.25">
      <c r="A57" s="1" t="s">
        <v>356</v>
      </c>
      <c r="B57" t="s">
        <v>557</v>
      </c>
      <c r="C57">
        <v>75</v>
      </c>
      <c r="D57">
        <v>40</v>
      </c>
      <c r="E57">
        <v>40</v>
      </c>
      <c r="F57">
        <v>20</v>
      </c>
      <c r="G57">
        <v>300</v>
      </c>
      <c r="H57">
        <v>65</v>
      </c>
      <c r="I57">
        <v>34</v>
      </c>
      <c r="J57">
        <v>15</v>
      </c>
    </row>
    <row r="59" spans="1:19" x14ac:dyDescent="0.25">
      <c r="A59" s="1" t="s">
        <v>357</v>
      </c>
      <c r="C59">
        <v>365</v>
      </c>
      <c r="D59">
        <v>365</v>
      </c>
      <c r="E59">
        <v>365</v>
      </c>
      <c r="F59">
        <v>365</v>
      </c>
      <c r="G59">
        <v>365</v>
      </c>
      <c r="H59">
        <v>365</v>
      </c>
      <c r="I59">
        <v>365</v>
      </c>
      <c r="J59">
        <v>365</v>
      </c>
    </row>
    <row r="60" spans="1:19" x14ac:dyDescent="0.25">
      <c r="A60" s="1" t="s">
        <v>358</v>
      </c>
    </row>
    <row r="61" spans="1:19" x14ac:dyDescent="0.25">
      <c r="A61" t="s">
        <v>359</v>
      </c>
      <c r="C61" s="17">
        <v>0.9</v>
      </c>
      <c r="D61" s="17">
        <v>0</v>
      </c>
      <c r="E61" s="17">
        <v>0</v>
      </c>
      <c r="F61" s="17">
        <v>0</v>
      </c>
      <c r="G61" s="17">
        <v>0.1</v>
      </c>
      <c r="H61" s="17">
        <v>0.05</v>
      </c>
      <c r="I61" s="17">
        <v>0.1</v>
      </c>
      <c r="J61" s="17">
        <v>0.05</v>
      </c>
    </row>
    <row r="62" spans="1:19" x14ac:dyDescent="0.25">
      <c r="A62" t="s">
        <v>360</v>
      </c>
      <c r="C62" s="17">
        <v>0.3</v>
      </c>
      <c r="D62" s="17">
        <v>0</v>
      </c>
      <c r="E62" s="17">
        <v>0.1</v>
      </c>
      <c r="F62" s="17">
        <v>0.2</v>
      </c>
      <c r="G62" s="17">
        <v>0.1</v>
      </c>
      <c r="H62" s="17">
        <v>0.15</v>
      </c>
      <c r="I62" s="17">
        <v>0.1</v>
      </c>
      <c r="J62" s="17">
        <v>0.05</v>
      </c>
    </row>
    <row r="63" spans="1:19" x14ac:dyDescent="0.25">
      <c r="A63" t="s">
        <v>357</v>
      </c>
      <c r="C63" s="17">
        <v>0.6</v>
      </c>
      <c r="D63" s="17">
        <v>0.4</v>
      </c>
      <c r="E63" s="17">
        <v>0.2</v>
      </c>
      <c r="F63" s="17">
        <v>0.3</v>
      </c>
      <c r="G63" s="17">
        <v>0.2</v>
      </c>
      <c r="H63" s="17">
        <v>0.05</v>
      </c>
      <c r="I63" s="17">
        <v>0</v>
      </c>
      <c r="J63" s="17">
        <v>0</v>
      </c>
    </row>
    <row r="64" spans="1:19" x14ac:dyDescent="0.25">
      <c r="A64" s="1" t="s">
        <v>361</v>
      </c>
    </row>
    <row r="65" spans="1:10" x14ac:dyDescent="0.25">
      <c r="A65" t="s">
        <v>359</v>
      </c>
      <c r="C65" s="2">
        <f>C57*C59*C61</f>
        <v>24637.5</v>
      </c>
      <c r="D65" s="2">
        <f>D57*D59*D61</f>
        <v>0</v>
      </c>
      <c r="E65" s="2">
        <f t="shared" ref="E65:G65" si="76">E57*E59*E61</f>
        <v>0</v>
      </c>
      <c r="F65" s="2">
        <f t="shared" si="76"/>
        <v>0</v>
      </c>
      <c r="G65" s="2">
        <f t="shared" si="76"/>
        <v>10950</v>
      </c>
      <c r="H65" s="2">
        <f>H57*H59*H61</f>
        <v>1186.25</v>
      </c>
      <c r="I65" s="2">
        <f>I57*I59*I61</f>
        <v>1241</v>
      </c>
      <c r="J65" s="2">
        <f t="shared" ref="J65" si="77">J57*J59*J61</f>
        <v>273.75</v>
      </c>
    </row>
    <row r="66" spans="1:10" x14ac:dyDescent="0.25">
      <c r="A66" t="s">
        <v>360</v>
      </c>
      <c r="C66" s="2">
        <f>C57*C59*C62</f>
        <v>8212.5</v>
      </c>
      <c r="D66" s="2">
        <f>D57*D59*D62</f>
        <v>0</v>
      </c>
      <c r="E66" s="2">
        <f t="shared" ref="E66:G66" si="78">E57*E59*E62</f>
        <v>1460</v>
      </c>
      <c r="F66" s="2">
        <f t="shared" si="78"/>
        <v>1460</v>
      </c>
      <c r="G66" s="2">
        <f t="shared" si="78"/>
        <v>10950</v>
      </c>
      <c r="H66" s="2">
        <f>H57*H59*H62</f>
        <v>3558.75</v>
      </c>
      <c r="I66" s="2">
        <f>I57*I59*I62</f>
        <v>1241</v>
      </c>
      <c r="J66" s="2">
        <f t="shared" ref="J66" si="79">J57*J59*J62</f>
        <v>273.75</v>
      </c>
    </row>
    <row r="67" spans="1:10" x14ac:dyDescent="0.25">
      <c r="A67" t="s">
        <v>357</v>
      </c>
      <c r="C67">
        <f>C57*C59*C63</f>
        <v>16425</v>
      </c>
      <c r="D67">
        <f>D57*D59*D63</f>
        <v>5840</v>
      </c>
      <c r="E67">
        <f t="shared" ref="E67:G67" si="80">E57*E59*E63</f>
        <v>2920</v>
      </c>
      <c r="F67">
        <f t="shared" si="80"/>
        <v>2190</v>
      </c>
      <c r="G67">
        <f t="shared" si="80"/>
        <v>21900</v>
      </c>
      <c r="H67" s="2">
        <f>H57*H59*H63</f>
        <v>1186.25</v>
      </c>
      <c r="I67">
        <f>I57*I59*I63</f>
        <v>0</v>
      </c>
      <c r="J67">
        <f t="shared" ref="J67" si="81">J57*J59*J63</f>
        <v>0</v>
      </c>
    </row>
    <row r="68" spans="1:10" x14ac:dyDescent="0.25">
      <c r="A68" s="1" t="s">
        <v>362</v>
      </c>
    </row>
    <row r="69" spans="1:10" x14ac:dyDescent="0.25">
      <c r="A69" t="s">
        <v>359</v>
      </c>
      <c r="B69" t="s">
        <v>558</v>
      </c>
      <c r="C69">
        <v>500</v>
      </c>
      <c r="D69">
        <v>0</v>
      </c>
      <c r="E69">
        <v>0</v>
      </c>
      <c r="F69">
        <v>0</v>
      </c>
      <c r="G69">
        <v>500</v>
      </c>
      <c r="H69">
        <v>500</v>
      </c>
      <c r="I69">
        <v>500</v>
      </c>
      <c r="J69">
        <v>500</v>
      </c>
    </row>
    <row r="70" spans="1:10" x14ac:dyDescent="0.25">
      <c r="A70" t="s">
        <v>360</v>
      </c>
      <c r="C70">
        <v>2000</v>
      </c>
      <c r="D70">
        <v>0</v>
      </c>
      <c r="E70">
        <v>1000</v>
      </c>
      <c r="F70">
        <v>1000</v>
      </c>
      <c r="G70">
        <v>1400</v>
      </c>
      <c r="H70">
        <v>1500</v>
      </c>
      <c r="I70">
        <v>1500</v>
      </c>
      <c r="J70">
        <v>1500</v>
      </c>
    </row>
    <row r="71" spans="1:10" x14ac:dyDescent="0.25">
      <c r="A71" t="s">
        <v>357</v>
      </c>
      <c r="C71">
        <v>2500</v>
      </c>
      <c r="D71">
        <v>3000</v>
      </c>
      <c r="E71">
        <v>2000</v>
      </c>
      <c r="F71">
        <v>1500</v>
      </c>
      <c r="G71">
        <v>1500</v>
      </c>
      <c r="H71">
        <v>1800</v>
      </c>
      <c r="I71">
        <v>2000</v>
      </c>
      <c r="J71">
        <v>2000</v>
      </c>
    </row>
    <row r="73" spans="1:10" ht="15.75" thickBot="1" x14ac:dyDescent="0.3">
      <c r="A73" s="268" t="s">
        <v>363</v>
      </c>
      <c r="B73" s="270">
        <f>SUM(C73:J73)</f>
        <v>164122250</v>
      </c>
      <c r="C73" s="271">
        <f>(C65*C69)+(C66*C70)+(C67*C71)</f>
        <v>69806250</v>
      </c>
      <c r="D73" s="271">
        <f t="shared" ref="D73:J73" si="82">(D65*D69)+(D66*D70)+(D67*D71)</f>
        <v>17520000</v>
      </c>
      <c r="E73" s="271">
        <f t="shared" si="82"/>
        <v>7300000</v>
      </c>
      <c r="F73" s="271">
        <f t="shared" si="82"/>
        <v>4745000</v>
      </c>
      <c r="G73" s="271">
        <f t="shared" si="82"/>
        <v>53655000</v>
      </c>
      <c r="H73" s="271">
        <f t="shared" si="82"/>
        <v>8066500</v>
      </c>
      <c r="I73" s="271">
        <f t="shared" si="82"/>
        <v>2482000</v>
      </c>
      <c r="J73" s="271">
        <f t="shared" si="82"/>
        <v>547500</v>
      </c>
    </row>
    <row r="75" spans="1:10" x14ac:dyDescent="0.25">
      <c r="C75" s="71">
        <f>C73/10^7</f>
        <v>6.9806249999999999</v>
      </c>
      <c r="D75" s="71">
        <f t="shared" ref="D75:J75" si="83">D73/10^7</f>
        <v>1.752</v>
      </c>
      <c r="E75" s="71">
        <f t="shared" si="83"/>
        <v>0.73</v>
      </c>
      <c r="F75" s="71">
        <f t="shared" si="83"/>
        <v>0.47449999999999998</v>
      </c>
      <c r="G75" s="71">
        <f t="shared" si="83"/>
        <v>5.3654999999999999</v>
      </c>
      <c r="H75" s="71">
        <f t="shared" si="83"/>
        <v>0.80664999999999998</v>
      </c>
      <c r="I75" s="71">
        <f t="shared" si="83"/>
        <v>0.2482</v>
      </c>
      <c r="J75" s="71">
        <f t="shared" si="83"/>
        <v>5.475E-2</v>
      </c>
    </row>
    <row r="76" spans="1:10" x14ac:dyDescent="0.25">
      <c r="A76" s="396" t="s">
        <v>142</v>
      </c>
      <c r="B76" s="397"/>
      <c r="C76" s="397"/>
      <c r="D76" s="397"/>
      <c r="E76" s="397"/>
    </row>
    <row r="77" spans="1:10" x14ac:dyDescent="0.25">
      <c r="E77" s="28" t="s">
        <v>124</v>
      </c>
    </row>
    <row r="78" spans="1:10" x14ac:dyDescent="0.25">
      <c r="E78" s="28">
        <v>2027</v>
      </c>
    </row>
    <row r="79" spans="1:10" x14ac:dyDescent="0.25">
      <c r="A79" t="s">
        <v>123</v>
      </c>
      <c r="E79" s="16">
        <v>90</v>
      </c>
    </row>
    <row r="80" spans="1:10" x14ac:dyDescent="0.25">
      <c r="A80" t="s">
        <v>133</v>
      </c>
      <c r="E80" s="16">
        <v>365</v>
      </c>
    </row>
    <row r="81" spans="1:5" x14ac:dyDescent="0.25">
      <c r="A81" t="s">
        <v>134</v>
      </c>
      <c r="E81" s="16">
        <f>E80*E79</f>
        <v>32850</v>
      </c>
    </row>
    <row r="82" spans="1:5" x14ac:dyDescent="0.25">
      <c r="A82" t="s">
        <v>135</v>
      </c>
      <c r="D82" s="17">
        <v>0.05</v>
      </c>
      <c r="E82" s="83">
        <v>0.5</v>
      </c>
    </row>
    <row r="83" spans="1:5" x14ac:dyDescent="0.25">
      <c r="A83" t="s">
        <v>136</v>
      </c>
      <c r="E83" s="84">
        <f>E81*E82</f>
        <v>16425</v>
      </c>
    </row>
    <row r="84" spans="1:5" x14ac:dyDescent="0.25">
      <c r="A84" t="s">
        <v>393</v>
      </c>
      <c r="D84" s="395">
        <v>1.5</v>
      </c>
      <c r="E84" s="16">
        <f>E83*D84</f>
        <v>24637.5</v>
      </c>
    </row>
    <row r="85" spans="1:5" x14ac:dyDescent="0.25">
      <c r="A85" t="s">
        <v>394</v>
      </c>
      <c r="E85" s="83">
        <v>0.05</v>
      </c>
    </row>
    <row r="86" spans="1:5" x14ac:dyDescent="0.25">
      <c r="A86" t="s">
        <v>395</v>
      </c>
      <c r="B86" s="2"/>
      <c r="E86" s="84">
        <f>E84*E85</f>
        <v>1231.875</v>
      </c>
    </row>
    <row r="87" spans="1:5" x14ac:dyDescent="0.25">
      <c r="A87" t="s">
        <v>396</v>
      </c>
      <c r="E87" s="84">
        <v>4000</v>
      </c>
    </row>
    <row r="89" spans="1:5" x14ac:dyDescent="0.25">
      <c r="A89" s="1" t="s">
        <v>397</v>
      </c>
      <c r="E89" s="1">
        <f>E87*E86</f>
        <v>4927500</v>
      </c>
    </row>
    <row r="92" spans="1:5" x14ac:dyDescent="0.25">
      <c r="A92" s="396" t="s">
        <v>398</v>
      </c>
      <c r="B92" s="397"/>
      <c r="C92" s="397"/>
      <c r="D92" s="397"/>
      <c r="E92" s="397"/>
    </row>
    <row r="93" spans="1:5" x14ac:dyDescent="0.25">
      <c r="A93" t="s">
        <v>562</v>
      </c>
      <c r="E93" s="28" t="s">
        <v>124</v>
      </c>
    </row>
    <row r="94" spans="1:5" x14ac:dyDescent="0.25">
      <c r="A94" s="1"/>
      <c r="E94" s="28">
        <v>2027</v>
      </c>
    </row>
    <row r="95" spans="1:5" x14ac:dyDescent="0.25">
      <c r="A95" t="s">
        <v>399</v>
      </c>
      <c r="D95" s="17"/>
      <c r="E95" s="84">
        <v>250</v>
      </c>
    </row>
    <row r="96" spans="1:5" x14ac:dyDescent="0.25">
      <c r="A96" s="211" t="s">
        <v>136</v>
      </c>
      <c r="E96" s="84">
        <f>E83</f>
        <v>16425</v>
      </c>
    </row>
    <row r="97" spans="1:5" x14ac:dyDescent="0.25">
      <c r="A97" s="268" t="s">
        <v>400</v>
      </c>
      <c r="B97" s="1"/>
      <c r="C97" s="1"/>
      <c r="D97" s="1"/>
      <c r="E97" s="28">
        <f>E95*E96</f>
        <v>4106250</v>
      </c>
    </row>
    <row r="100" spans="1:5" x14ac:dyDescent="0.25">
      <c r="A100" s="396" t="s">
        <v>401</v>
      </c>
      <c r="B100" s="397"/>
      <c r="C100" s="397"/>
      <c r="D100" s="397"/>
      <c r="E100" s="397"/>
    </row>
    <row r="101" spans="1:5" x14ac:dyDescent="0.25">
      <c r="E101" s="28" t="s">
        <v>124</v>
      </c>
    </row>
    <row r="102" spans="1:5" x14ac:dyDescent="0.25">
      <c r="E102" s="28">
        <v>2027</v>
      </c>
    </row>
    <row r="103" spans="1:5" x14ac:dyDescent="0.25">
      <c r="A103" t="s">
        <v>563</v>
      </c>
      <c r="B103" t="s">
        <v>564</v>
      </c>
      <c r="E103" s="16">
        <v>430</v>
      </c>
    </row>
    <row r="104" spans="1:5" x14ac:dyDescent="0.25">
      <c r="A104" t="s">
        <v>403</v>
      </c>
      <c r="E104" s="16">
        <v>360</v>
      </c>
    </row>
    <row r="105" spans="1:5" x14ac:dyDescent="0.25">
      <c r="A105" s="268" t="s">
        <v>404</v>
      </c>
      <c r="B105" s="1"/>
      <c r="C105" s="1"/>
      <c r="D105" s="1"/>
      <c r="E105" s="1">
        <f>E103*E104*12</f>
        <v>1857600</v>
      </c>
    </row>
    <row r="107" spans="1:5" x14ac:dyDescent="0.25">
      <c r="A107" s="403" t="s">
        <v>576</v>
      </c>
    </row>
    <row r="109" spans="1:5" x14ac:dyDescent="0.25">
      <c r="A109" s="1" t="s">
        <v>577</v>
      </c>
      <c r="B109" s="1" t="s">
        <v>579</v>
      </c>
    </row>
    <row r="110" spans="1:5" x14ac:dyDescent="0.25">
      <c r="A110" t="s">
        <v>578</v>
      </c>
      <c r="B110" s="17">
        <v>0.02</v>
      </c>
    </row>
    <row r="111" spans="1:5" x14ac:dyDescent="0.25">
      <c r="A111" t="s">
        <v>580</v>
      </c>
      <c r="B111" s="269">
        <v>2.5000000000000001E-2</v>
      </c>
    </row>
    <row r="113" spans="1:2" x14ac:dyDescent="0.25">
      <c r="A113" s="1" t="s">
        <v>581</v>
      </c>
    </row>
    <row r="114" spans="1:2" x14ac:dyDescent="0.25">
      <c r="A114" s="1" t="s">
        <v>575</v>
      </c>
      <c r="B114" s="1" t="s">
        <v>588</v>
      </c>
    </row>
    <row r="115" spans="1:2" x14ac:dyDescent="0.25">
      <c r="A115" t="s">
        <v>582</v>
      </c>
      <c r="B115" s="83">
        <v>0.03</v>
      </c>
    </row>
    <row r="116" spans="1:2" x14ac:dyDescent="0.25">
      <c r="A116" t="s">
        <v>583</v>
      </c>
      <c r="B116" s="83">
        <v>0.04</v>
      </c>
    </row>
    <row r="117" spans="1:2" x14ac:dyDescent="0.25">
      <c r="A117" t="s">
        <v>584</v>
      </c>
      <c r="B117" s="83">
        <v>0.05</v>
      </c>
    </row>
    <row r="118" spans="1:2" x14ac:dyDescent="0.25">
      <c r="A118" t="s">
        <v>585</v>
      </c>
      <c r="B118" s="83">
        <v>0.06</v>
      </c>
    </row>
    <row r="119" spans="1:2" x14ac:dyDescent="0.25">
      <c r="A119" t="s">
        <v>586</v>
      </c>
      <c r="B119" s="83">
        <v>7.0000000000000007E-2</v>
      </c>
    </row>
    <row r="120" spans="1:2" x14ac:dyDescent="0.25">
      <c r="A120" t="s">
        <v>587</v>
      </c>
      <c r="B120" s="83">
        <v>0.08</v>
      </c>
    </row>
    <row r="122" spans="1:2" x14ac:dyDescent="0.25">
      <c r="A122" s="1" t="s">
        <v>594</v>
      </c>
      <c r="B122" s="1" t="s">
        <v>579</v>
      </c>
    </row>
    <row r="123" spans="1:2" x14ac:dyDescent="0.25">
      <c r="A123" t="s">
        <v>14</v>
      </c>
      <c r="B123" s="269">
        <v>0.01</v>
      </c>
    </row>
    <row r="124" spans="1:2" x14ac:dyDescent="0.25">
      <c r="A124" t="s">
        <v>589</v>
      </c>
      <c r="B124" s="269">
        <v>1.2500000000000001E-2</v>
      </c>
    </row>
    <row r="126" spans="1:2" x14ac:dyDescent="0.25">
      <c r="A126" s="1" t="s">
        <v>665</v>
      </c>
      <c r="B126" s="1" t="s">
        <v>579</v>
      </c>
    </row>
    <row r="127" spans="1:2" x14ac:dyDescent="0.25">
      <c r="A127" t="s">
        <v>14</v>
      </c>
      <c r="B127" s="269">
        <v>0.01</v>
      </c>
    </row>
    <row r="128" spans="1:2" x14ac:dyDescent="0.25">
      <c r="A128" t="s">
        <v>589</v>
      </c>
      <c r="B128" s="269">
        <v>1.2500000000000001E-2</v>
      </c>
    </row>
    <row r="129" spans="1:2" x14ac:dyDescent="0.25">
      <c r="B129" s="269"/>
    </row>
    <row r="130" spans="1:2" x14ac:dyDescent="0.25">
      <c r="A130" s="1" t="s">
        <v>590</v>
      </c>
      <c r="B130" s="1" t="s">
        <v>593</v>
      </c>
    </row>
    <row r="131" spans="1:2" x14ac:dyDescent="0.25">
      <c r="A131" t="s">
        <v>591</v>
      </c>
      <c r="B131" s="83">
        <v>0.01</v>
      </c>
    </row>
    <row r="132" spans="1:2" x14ac:dyDescent="0.25">
      <c r="A132" t="s">
        <v>592</v>
      </c>
      <c r="B132" s="83">
        <v>0.02</v>
      </c>
    </row>
    <row r="133" spans="1:2" x14ac:dyDescent="0.25">
      <c r="A133" t="s">
        <v>580</v>
      </c>
      <c r="B133" s="83">
        <v>0.03</v>
      </c>
    </row>
  </sheetData>
  <mergeCells count="3">
    <mergeCell ref="A1:S1"/>
    <mergeCell ref="A53:J53"/>
    <mergeCell ref="A54:J54"/>
  </mergeCells>
  <phoneticPr fontId="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workbookViewId="0">
      <pane xSplit="3" ySplit="1" topLeftCell="D2" activePane="bottomRight" state="frozen"/>
      <selection pane="topRight" activeCell="D1" sqref="D1"/>
      <selection pane="bottomLeft" activeCell="A2" sqref="A2"/>
      <selection pane="bottomRight" activeCell="E6" sqref="E6"/>
    </sheetView>
  </sheetViews>
  <sheetFormatPr defaultRowHeight="15" x14ac:dyDescent="0.25"/>
  <cols>
    <col min="2" max="2" width="11.140625" customWidth="1"/>
    <col min="3" max="3" width="12.140625" customWidth="1"/>
    <col min="4" max="4" width="10.5703125" customWidth="1"/>
    <col min="5" max="5" width="12.42578125" customWidth="1"/>
    <col min="6" max="6" width="12.5703125" customWidth="1"/>
    <col min="7" max="7" width="11" customWidth="1"/>
    <col min="8" max="8" width="13" customWidth="1"/>
    <col min="9" max="9" width="12" customWidth="1"/>
    <col min="10" max="10" width="10.7109375" customWidth="1"/>
    <col min="11" max="11" width="10.85546875" customWidth="1"/>
    <col min="12" max="13" width="10.7109375" customWidth="1"/>
    <col min="14" max="14" width="11.140625" customWidth="1"/>
    <col min="15" max="15" width="10.42578125" customWidth="1"/>
    <col min="16" max="16" width="10.7109375" customWidth="1"/>
    <col min="17" max="17" width="9.28515625" customWidth="1"/>
    <col min="19" max="19" width="8.140625" customWidth="1"/>
  </cols>
  <sheetData>
    <row r="1" spans="1:20" ht="15.75" thickBot="1" x14ac:dyDescent="0.3">
      <c r="A1" s="551" t="s">
        <v>467</v>
      </c>
      <c r="B1" s="551"/>
      <c r="C1" s="551"/>
      <c r="D1" s="551"/>
      <c r="E1" s="551"/>
      <c r="F1" s="551"/>
      <c r="G1" s="551"/>
      <c r="H1" s="551"/>
      <c r="I1" s="551"/>
      <c r="J1" s="551"/>
      <c r="K1" s="551"/>
      <c r="L1" s="551"/>
      <c r="M1" s="551"/>
      <c r="N1" s="551"/>
      <c r="O1" s="551"/>
      <c r="P1" s="551"/>
      <c r="Q1" s="551"/>
      <c r="R1" s="551"/>
      <c r="S1" s="551"/>
      <c r="T1" s="176" t="s">
        <v>660</v>
      </c>
    </row>
    <row r="2" spans="1:20" ht="15.75" thickBot="1" x14ac:dyDescent="0.3">
      <c r="A2" s="135" t="s">
        <v>165</v>
      </c>
      <c r="B2" s="136"/>
      <c r="C2" s="136"/>
      <c r="D2" s="136"/>
      <c r="E2" s="138" t="s">
        <v>166</v>
      </c>
      <c r="F2" s="138" t="s">
        <v>167</v>
      </c>
      <c r="G2" s="138" t="s">
        <v>168</v>
      </c>
      <c r="H2" s="138" t="s">
        <v>169</v>
      </c>
      <c r="I2" s="138" t="s">
        <v>170</v>
      </c>
      <c r="J2" s="138" t="s">
        <v>171</v>
      </c>
      <c r="K2" s="138" t="s">
        <v>172</v>
      </c>
      <c r="L2" s="138" t="s">
        <v>173</v>
      </c>
      <c r="M2" s="138" t="s">
        <v>174</v>
      </c>
      <c r="N2" s="138" t="s">
        <v>175</v>
      </c>
      <c r="O2" s="138" t="s">
        <v>191</v>
      </c>
      <c r="P2" s="138" t="s">
        <v>192</v>
      </c>
      <c r="Q2" s="138" t="s">
        <v>201</v>
      </c>
      <c r="R2" s="138" t="s">
        <v>202</v>
      </c>
      <c r="S2" s="138" t="s">
        <v>203</v>
      </c>
    </row>
    <row r="3" spans="1:20" x14ac:dyDescent="0.25">
      <c r="A3" s="295" t="s">
        <v>571</v>
      </c>
      <c r="B3" s="296"/>
      <c r="C3" s="296"/>
      <c r="D3" s="297"/>
      <c r="E3" s="474">
        <f>'P&amp;L Assumptions'!E17</f>
        <v>50.351360000000007</v>
      </c>
      <c r="F3" s="475">
        <f>'P&amp;L Assumptions'!F17</f>
        <v>55.923851812500004</v>
      </c>
      <c r="G3" s="475">
        <f>'P&amp;L Assumptions'!G17</f>
        <v>61.904123776406259</v>
      </c>
      <c r="H3" s="475">
        <f>'P&amp;L Assumptions'!H17</f>
        <v>68.639816823781658</v>
      </c>
      <c r="I3" s="475">
        <f>'P&amp;L Assumptions'!I17</f>
        <v>76.122735129156069</v>
      </c>
      <c r="J3" s="475">
        <f>'P&amp;L Assumptions'!J17</f>
        <v>84.578286813185855</v>
      </c>
      <c r="K3" s="475">
        <f>'P&amp;L Assumptions'!K17</f>
        <v>93.635214112812804</v>
      </c>
      <c r="L3" s="475">
        <f>'P&amp;L Assumptions'!L17</f>
        <v>98.99740889558538</v>
      </c>
      <c r="M3" s="475">
        <f>'P&amp;L Assumptions'!M17</f>
        <v>104.67040858297011</v>
      </c>
      <c r="N3" s="475">
        <f>'P&amp;L Assumptions'!N17</f>
        <v>110.8762640496961</v>
      </c>
      <c r="O3" s="475">
        <f>'P&amp;L Assumptions'!O17</f>
        <v>122.75619937351183</v>
      </c>
      <c r="P3" s="475">
        <f>'P&amp;L Assumptions'!P17</f>
        <v>129.80185589048088</v>
      </c>
      <c r="Q3" s="475">
        <f>'P&amp;L Assumptions'!Q17</f>
        <v>137.25698371169563</v>
      </c>
      <c r="R3" s="475">
        <f>'P&amp;L Assumptions'!R17</f>
        <v>145.41586661612419</v>
      </c>
      <c r="S3" s="476">
        <f>'P&amp;L Assumptions'!S17</f>
        <v>153.49379728702414</v>
      </c>
    </row>
    <row r="4" spans="1:20" x14ac:dyDescent="0.25">
      <c r="A4" s="48" t="s">
        <v>572</v>
      </c>
      <c r="B4" s="3"/>
      <c r="C4" s="3"/>
      <c r="D4" s="137"/>
      <c r="E4" s="459">
        <f>'P&amp;L Assumptions'!E24</f>
        <v>13.560858250000001</v>
      </c>
      <c r="F4" s="466">
        <f>'P&amp;L Assumptions'!F24</f>
        <v>15.008515593750001</v>
      </c>
      <c r="G4" s="466">
        <f>'P&amp;L Assumptions'!G24</f>
        <v>16.580282226328126</v>
      </c>
      <c r="H4" s="466">
        <f>'P&amp;L Assumptions'!H24</f>
        <v>18.333762078852075</v>
      </c>
      <c r="I4" s="466">
        <f>'P&amp;L Assumptions'!I24</f>
        <v>20.275717667773996</v>
      </c>
      <c r="J4" s="466">
        <f>'P&amp;L Assumptions'!J24</f>
        <v>22.447256975323459</v>
      </c>
      <c r="K4" s="466">
        <f>'P&amp;L Assumptions'!K24</f>
        <v>24.801246389702015</v>
      </c>
      <c r="L4" s="466">
        <f>'P&amp;L Assumptions'!L24</f>
        <v>26.16111516230794</v>
      </c>
      <c r="M4" s="466">
        <f>'P&amp;L Assumptions'!M24</f>
        <v>27.597081834032213</v>
      </c>
      <c r="N4" s="466">
        <f>'P&amp;L Assumptions'!N24</f>
        <v>29.144092736428053</v>
      </c>
      <c r="O4" s="466">
        <f>'P&amp;L Assumptions'!O24</f>
        <v>32.202020243986311</v>
      </c>
      <c r="P4" s="466">
        <f>'P&amp;L Assumptions'!P24</f>
        <v>33.973895449985243</v>
      </c>
      <c r="Q4" s="466">
        <f>'P&amp;L Assumptions'!Q24</f>
        <v>35.845405477816151</v>
      </c>
      <c r="R4" s="466">
        <f>'P&amp;L Assumptions'!R24</f>
        <v>37.862843094414401</v>
      </c>
      <c r="S4" s="460">
        <f>'P&amp;L Assumptions'!S24</f>
        <v>39.910783386777602</v>
      </c>
    </row>
    <row r="5" spans="1:20" x14ac:dyDescent="0.25">
      <c r="A5" s="298" t="s">
        <v>573</v>
      </c>
      <c r="B5" s="299"/>
      <c r="C5" s="299"/>
      <c r="D5" s="300"/>
      <c r="E5" s="477">
        <f>E3-E4</f>
        <v>36.790501750000004</v>
      </c>
      <c r="F5" s="453">
        <f t="shared" ref="F5:N5" si="0">F3-F4</f>
        <v>40.915336218749999</v>
      </c>
      <c r="G5" s="453">
        <f t="shared" si="0"/>
        <v>45.323841550078129</v>
      </c>
      <c r="H5" s="453">
        <f t="shared" si="0"/>
        <v>50.306054744929583</v>
      </c>
      <c r="I5" s="453">
        <f t="shared" si="0"/>
        <v>55.847017461382073</v>
      </c>
      <c r="J5" s="453">
        <f t="shared" si="0"/>
        <v>62.1310298378624</v>
      </c>
      <c r="K5" s="453">
        <f t="shared" si="0"/>
        <v>68.833967723110788</v>
      </c>
      <c r="L5" s="453">
        <f t="shared" si="0"/>
        <v>72.836293733277444</v>
      </c>
      <c r="M5" s="453">
        <f t="shared" si="0"/>
        <v>77.073326748937902</v>
      </c>
      <c r="N5" s="453">
        <f t="shared" si="0"/>
        <v>81.732171313268054</v>
      </c>
      <c r="O5" s="453">
        <f t="shared" ref="O5" si="1">O3-O4</f>
        <v>90.554179129525522</v>
      </c>
      <c r="P5" s="453">
        <f t="shared" ref="P5" si="2">P3-P4</f>
        <v>95.827960440495644</v>
      </c>
      <c r="Q5" s="453">
        <f t="shared" ref="Q5" si="3">Q3-Q4</f>
        <v>101.41157823387948</v>
      </c>
      <c r="R5" s="453">
        <f t="shared" ref="R5" si="4">R3-R4</f>
        <v>107.55302352170979</v>
      </c>
      <c r="S5" s="478">
        <f t="shared" ref="S5" si="5">S3-S4</f>
        <v>113.58301390024653</v>
      </c>
    </row>
    <row r="6" spans="1:20" x14ac:dyDescent="0.25">
      <c r="A6" s="48" t="s">
        <v>570</v>
      </c>
      <c r="B6" s="3"/>
      <c r="C6" s="3"/>
      <c r="D6" s="137"/>
      <c r="E6" s="459">
        <f>'P&amp;L Assumptions'!E32</f>
        <v>18.630003200000004</v>
      </c>
      <c r="F6" s="466">
        <f>'P&amp;L Assumptions'!F32</f>
        <v>20.691825170625002</v>
      </c>
      <c r="G6" s="466">
        <f>'P&amp;L Assumptions'!G32</f>
        <v>23.523567035034375</v>
      </c>
      <c r="H6" s="466">
        <f>'P&amp;L Assumptions'!H32</f>
        <v>26.083130393037031</v>
      </c>
      <c r="I6" s="466">
        <f>'P&amp;L Assumptions'!I32</f>
        <v>28.926639349079306</v>
      </c>
      <c r="J6" s="466">
        <f>'P&amp;L Assumptions'!J32</f>
        <v>32.985531857142483</v>
      </c>
      <c r="K6" s="466">
        <f>'P&amp;L Assumptions'!K32</f>
        <v>36.517733503996993</v>
      </c>
      <c r="L6" s="466">
        <f>'P&amp;L Assumptions'!L32</f>
        <v>38.608989469278299</v>
      </c>
      <c r="M6" s="466">
        <f>'P&amp;L Assumptions'!M32</f>
        <v>40.821459347358342</v>
      </c>
      <c r="N6" s="466">
        <f>'P&amp;L Assumptions'!N32</f>
        <v>43.241742979381478</v>
      </c>
      <c r="O6" s="466">
        <f>'P&amp;L Assumptions'!O32</f>
        <v>47.874917755669614</v>
      </c>
      <c r="P6" s="466">
        <f>'P&amp;L Assumptions'!P32</f>
        <v>50.622723797287541</v>
      </c>
      <c r="Q6" s="466">
        <f>'P&amp;L Assumptions'!Q32</f>
        <v>53.530223647561293</v>
      </c>
      <c r="R6" s="466">
        <f>'P&amp;L Assumptions'!R32</f>
        <v>56.712187980288434</v>
      </c>
      <c r="S6" s="460">
        <f>'P&amp;L Assumptions'!S32</f>
        <v>59.862580941939413</v>
      </c>
    </row>
    <row r="7" spans="1:20" x14ac:dyDescent="0.25">
      <c r="A7" s="298" t="s">
        <v>574</v>
      </c>
      <c r="B7" s="299"/>
      <c r="C7" s="299"/>
      <c r="D7" s="300"/>
      <c r="E7" s="477">
        <f>E5-E6</f>
        <v>18.16049855</v>
      </c>
      <c r="F7" s="453">
        <f t="shared" ref="F7:N7" si="6">F5-F6</f>
        <v>20.223511048124998</v>
      </c>
      <c r="G7" s="453">
        <f t="shared" si="6"/>
        <v>21.800274515043753</v>
      </c>
      <c r="H7" s="453">
        <f t="shared" si="6"/>
        <v>24.222924351892551</v>
      </c>
      <c r="I7" s="453">
        <f t="shared" si="6"/>
        <v>26.920378112302767</v>
      </c>
      <c r="J7" s="453">
        <f t="shared" si="6"/>
        <v>29.145497980719917</v>
      </c>
      <c r="K7" s="453">
        <f t="shared" si="6"/>
        <v>32.316234219113795</v>
      </c>
      <c r="L7" s="453">
        <f t="shared" si="6"/>
        <v>34.227304263999144</v>
      </c>
      <c r="M7" s="453">
        <f t="shared" si="6"/>
        <v>36.25186740157956</v>
      </c>
      <c r="N7" s="453">
        <f t="shared" si="6"/>
        <v>38.490428333886577</v>
      </c>
      <c r="O7" s="453">
        <f t="shared" ref="O7" si="7">O5-O6</f>
        <v>42.679261373855908</v>
      </c>
      <c r="P7" s="453">
        <f t="shared" ref="P7" si="8">P5-P6</f>
        <v>45.205236643208103</v>
      </c>
      <c r="Q7" s="453">
        <f t="shared" ref="Q7" si="9">Q5-Q6</f>
        <v>47.881354586318189</v>
      </c>
      <c r="R7" s="453">
        <f t="shared" ref="R7" si="10">R5-R6</f>
        <v>50.840835541421356</v>
      </c>
      <c r="S7" s="478">
        <f t="shared" ref="S7" si="11">S5-S6</f>
        <v>53.720432958307114</v>
      </c>
    </row>
    <row r="8" spans="1:20" x14ac:dyDescent="0.25">
      <c r="A8" s="48" t="s">
        <v>178</v>
      </c>
      <c r="B8" s="3"/>
      <c r="C8" s="3"/>
      <c r="D8" s="137"/>
      <c r="E8" s="257">
        <f>'P&amp;L Assumptions'!E39</f>
        <v>6.5252892985000006</v>
      </c>
      <c r="F8" s="408">
        <f>'P&amp;L Assumptions'!F39</f>
        <v>7.1722191049312496</v>
      </c>
      <c r="G8" s="408">
        <f>'P&amp;L Assumptions'!G39</f>
        <v>7.551704785991344</v>
      </c>
      <c r="H8" s="408">
        <f>'P&amp;L Assumptions'!H39</f>
        <v>8.0243964617026542</v>
      </c>
      <c r="I8" s="408">
        <f>'P&amp;L Assumptions'!I39</f>
        <v>8.5499495486732169</v>
      </c>
      <c r="J8" s="408">
        <f>'P&amp;L Assumptions'!J39</f>
        <v>6.2690991993096876</v>
      </c>
      <c r="K8" s="408">
        <f>'P&amp;L Assumptions'!K39</f>
        <v>6.9438971009786066</v>
      </c>
      <c r="L8" s="408">
        <f>'P&amp;L Assumptions'!L39</f>
        <v>7.3457817432592094</v>
      </c>
      <c r="M8" s="408">
        <f>'P&amp;L Assumptions'!M39</f>
        <v>7.7711511472590749</v>
      </c>
      <c r="N8" s="408">
        <f>'P&amp;L Assumptions'!N39</f>
        <v>8.2381431858568668</v>
      </c>
      <c r="O8" s="408">
        <f>'P&amp;L Assumptions'!O39</f>
        <v>9.1253582648455058</v>
      </c>
      <c r="P8" s="408">
        <f>'P&amp;L Assumptions'!P39</f>
        <v>9.6544593595486123</v>
      </c>
      <c r="Q8" s="408">
        <f>'P&amp;L Assumptions'!Q39</f>
        <v>10.214544006627055</v>
      </c>
      <c r="R8" s="408">
        <f>'P&amp;L Assumptions'!R39</f>
        <v>10.829651818705706</v>
      </c>
      <c r="S8" s="55">
        <f>'P&amp;L Assumptions'!S39</f>
        <v>11.435120171432706</v>
      </c>
    </row>
    <row r="9" spans="1:20" x14ac:dyDescent="0.25">
      <c r="A9" s="298" t="s">
        <v>179</v>
      </c>
      <c r="B9" s="299"/>
      <c r="C9" s="299"/>
      <c r="D9" s="300"/>
      <c r="E9" s="479">
        <f>E7-E8</f>
        <v>11.635209251499999</v>
      </c>
      <c r="F9" s="480">
        <f t="shared" ref="F9:N9" si="12">F7-F8</f>
        <v>13.051291943193748</v>
      </c>
      <c r="G9" s="480">
        <f t="shared" si="12"/>
        <v>14.248569729052409</v>
      </c>
      <c r="H9" s="480">
        <f t="shared" si="12"/>
        <v>16.198527890189897</v>
      </c>
      <c r="I9" s="480">
        <f t="shared" si="12"/>
        <v>18.370428563629552</v>
      </c>
      <c r="J9" s="480">
        <f t="shared" si="12"/>
        <v>22.876398781410231</v>
      </c>
      <c r="K9" s="480">
        <f t="shared" si="12"/>
        <v>25.372337118135189</v>
      </c>
      <c r="L9" s="480">
        <f t="shared" si="12"/>
        <v>26.881522520739935</v>
      </c>
      <c r="M9" s="480">
        <f t="shared" si="12"/>
        <v>28.480716254320484</v>
      </c>
      <c r="N9" s="480">
        <f t="shared" si="12"/>
        <v>30.25228514802971</v>
      </c>
      <c r="O9" s="480">
        <f t="shared" ref="O9" si="13">O7-O8</f>
        <v>33.553903109010406</v>
      </c>
      <c r="P9" s="480">
        <f t="shared" ref="P9" si="14">P7-P8</f>
        <v>35.550777283659492</v>
      </c>
      <c r="Q9" s="480">
        <f t="shared" ref="Q9" si="15">Q7-Q8</f>
        <v>37.666810579691131</v>
      </c>
      <c r="R9" s="480">
        <f t="shared" ref="R9" si="16">R7-R8</f>
        <v>40.01118372271565</v>
      </c>
      <c r="S9" s="481">
        <f t="shared" ref="S9" si="17">S7-S8</f>
        <v>42.285312786874407</v>
      </c>
    </row>
    <row r="10" spans="1:20" x14ac:dyDescent="0.25">
      <c r="A10" t="s">
        <v>620</v>
      </c>
      <c r="B10" s="299"/>
      <c r="C10" s="299"/>
      <c r="D10" s="300"/>
      <c r="E10" s="257">
        <f>'P&amp;L Assumptions'!E31</f>
        <v>0.50351360000000012</v>
      </c>
      <c r="F10" s="257">
        <f>'P&amp;L Assumptions'!F31</f>
        <v>0.55923851812500003</v>
      </c>
      <c r="G10" s="257">
        <f>'P&amp;L Assumptions'!G31</f>
        <v>1.2380824755281252</v>
      </c>
      <c r="H10" s="257">
        <f>'P&amp;L Assumptions'!H31</f>
        <v>1.3727963364756333</v>
      </c>
      <c r="I10" s="257">
        <f>'P&amp;L Assumptions'!I31</f>
        <v>1.5224547025831214</v>
      </c>
      <c r="J10" s="257">
        <f>'P&amp;L Assumptions'!J31</f>
        <v>2.5373486043955755</v>
      </c>
      <c r="K10" s="257">
        <f>'P&amp;L Assumptions'!K31</f>
        <v>2.809056423384384</v>
      </c>
      <c r="L10" s="257">
        <f>'P&amp;L Assumptions'!L31</f>
        <v>2.9699222668675613</v>
      </c>
      <c r="M10" s="257">
        <f>'P&amp;L Assumptions'!M31</f>
        <v>3.1401122574891032</v>
      </c>
      <c r="N10" s="257">
        <f>'P&amp;L Assumptions'!N31</f>
        <v>3.3262879214908829</v>
      </c>
      <c r="O10" s="257">
        <f>'P&amp;L Assumptions'!O31</f>
        <v>3.682685981205355</v>
      </c>
      <c r="P10" s="257">
        <f>'P&amp;L Assumptions'!P31</f>
        <v>3.8940556767144261</v>
      </c>
      <c r="Q10" s="257">
        <f>'P&amp;L Assumptions'!Q31</f>
        <v>4.1177095113508688</v>
      </c>
      <c r="R10" s="257">
        <f>'P&amp;L Assumptions'!R31</f>
        <v>4.3624759984837258</v>
      </c>
      <c r="S10" s="257">
        <f>'P&amp;L Assumptions'!S31</f>
        <v>4.6048139186107235</v>
      </c>
    </row>
    <row r="11" spans="1:20" x14ac:dyDescent="0.25">
      <c r="A11" s="48" t="s">
        <v>180</v>
      </c>
      <c r="B11" s="3"/>
      <c r="C11" s="3"/>
      <c r="D11" s="137"/>
      <c r="E11" s="257">
        <f>'P&amp;L Assumptions'!E45</f>
        <v>1.1706086907902287</v>
      </c>
      <c r="F11" s="408">
        <f>'P&amp;L Assumptions'!F45</f>
        <v>1.0898573815804575</v>
      </c>
      <c r="G11" s="408">
        <f>'P&amp;L Assumptions'!G45</f>
        <v>1.0091060723706862</v>
      </c>
      <c r="H11" s="408">
        <f>'P&amp;L Assumptions'!H45</f>
        <v>0.92835476316091481</v>
      </c>
      <c r="I11" s="408">
        <f>'P&amp;L Assumptions'!I45</f>
        <v>0.84803905395114354</v>
      </c>
      <c r="J11" s="408">
        <f>'P&amp;L Assumptions'!J45</f>
        <v>0.76728774474137218</v>
      </c>
      <c r="K11" s="408">
        <f>'P&amp;L Assumptions'!K45</f>
        <v>0.68653643553160093</v>
      </c>
      <c r="L11" s="408">
        <f>'P&amp;L Assumptions'!L45</f>
        <v>0.60578512632182968</v>
      </c>
      <c r="M11" s="408">
        <f>'P&amp;L Assumptions'!M45</f>
        <v>0.52547377311205845</v>
      </c>
      <c r="N11" s="408">
        <f>'P&amp;L Assumptions'!N45</f>
        <v>0.44472246390228709</v>
      </c>
      <c r="O11" s="408">
        <f>'P&amp;L Assumptions'!O45</f>
        <v>0.36397115469251579</v>
      </c>
      <c r="P11" s="408">
        <f>'P&amp;L Assumptions'!P45</f>
        <v>0.28321984548274448</v>
      </c>
      <c r="Q11" s="408">
        <f>'P&amp;L Assumptions'!Q45</f>
        <v>0.20291289183297317</v>
      </c>
      <c r="R11" s="408">
        <f>'P&amp;L Assumptions'!R45</f>
        <v>0.12216158262320186</v>
      </c>
      <c r="S11" s="55">
        <f>'P&amp;L Assumptions'!S45</f>
        <v>4.4879911559999999E-2</v>
      </c>
    </row>
    <row r="12" spans="1:20" x14ac:dyDescent="0.25">
      <c r="A12" s="303" t="s">
        <v>41</v>
      </c>
      <c r="B12" s="304"/>
      <c r="C12" s="304"/>
      <c r="D12" s="305"/>
      <c r="E12" s="482">
        <f>E9-E11</f>
        <v>10.464600560709771</v>
      </c>
      <c r="F12" s="471">
        <f t="shared" ref="F12:N12" si="18">F9-F11</f>
        <v>11.96143456161329</v>
      </c>
      <c r="G12" s="471">
        <f t="shared" si="18"/>
        <v>13.239463656681723</v>
      </c>
      <c r="H12" s="471">
        <f t="shared" si="18"/>
        <v>15.270173127028983</v>
      </c>
      <c r="I12" s="471">
        <f t="shared" si="18"/>
        <v>17.522389509678408</v>
      </c>
      <c r="J12" s="471">
        <f t="shared" si="18"/>
        <v>22.109111036668857</v>
      </c>
      <c r="K12" s="471">
        <f t="shared" si="18"/>
        <v>24.685800682603588</v>
      </c>
      <c r="L12" s="471">
        <f t="shared" si="18"/>
        <v>26.275737394418105</v>
      </c>
      <c r="M12" s="471">
        <f t="shared" si="18"/>
        <v>27.955242481208426</v>
      </c>
      <c r="N12" s="471">
        <f t="shared" si="18"/>
        <v>29.807562684127422</v>
      </c>
      <c r="O12" s="471">
        <f t="shared" ref="O12" si="19">O9-O11</f>
        <v>33.189931954317892</v>
      </c>
      <c r="P12" s="471">
        <f t="shared" ref="P12" si="20">P9-P11</f>
        <v>35.267557438176745</v>
      </c>
      <c r="Q12" s="471">
        <f t="shared" ref="Q12" si="21">Q9-Q11</f>
        <v>37.463897687858157</v>
      </c>
      <c r="R12" s="471">
        <f t="shared" ref="R12" si="22">R9-R11</f>
        <v>39.88902214009245</v>
      </c>
      <c r="S12" s="483">
        <f t="shared" ref="S12" si="23">S9-S11</f>
        <v>42.240432875314404</v>
      </c>
    </row>
    <row r="13" spans="1:20" x14ac:dyDescent="0.25">
      <c r="A13" s="48" t="s">
        <v>182</v>
      </c>
      <c r="B13" s="3"/>
      <c r="C13" s="3"/>
      <c r="D13" s="137"/>
      <c r="E13" s="408">
        <f>Depr!C18</f>
        <v>8.0751309209771289</v>
      </c>
      <c r="F13" s="408">
        <f>Depr!D18</f>
        <v>8.0751309209771289</v>
      </c>
      <c r="G13" s="408">
        <f>Depr!E18</f>
        <v>8.0751309209771289</v>
      </c>
      <c r="H13" s="408">
        <f>Depr!F18</f>
        <v>8.0751309209771289</v>
      </c>
      <c r="I13" s="408">
        <f>Depr!G18</f>
        <v>8.0751309209771289</v>
      </c>
      <c r="J13" s="408">
        <f>Depr!H18</f>
        <v>8.0751309209771289</v>
      </c>
      <c r="K13" s="408">
        <f>Depr!I18</f>
        <v>8.0751309209771289</v>
      </c>
      <c r="L13" s="408">
        <f>Depr!J18</f>
        <v>8.0751309209771289</v>
      </c>
      <c r="M13" s="408">
        <f>Depr!K18</f>
        <v>8.0751309209771289</v>
      </c>
      <c r="N13" s="408">
        <f>Depr!L18</f>
        <v>8.0751309209771289</v>
      </c>
      <c r="O13" s="408">
        <f>Depr!M18</f>
        <v>8.0751309209771289</v>
      </c>
      <c r="P13" s="408">
        <f>Depr!N18</f>
        <v>8.0751309209771289</v>
      </c>
      <c r="Q13" s="408">
        <f>Depr!O18</f>
        <v>8.0751309209771289</v>
      </c>
      <c r="R13" s="408">
        <f>Depr!P18</f>
        <v>8.0751309209771289</v>
      </c>
      <c r="S13" s="408">
        <f>Depr!Q18</f>
        <v>8.0751309209771289</v>
      </c>
    </row>
    <row r="14" spans="1:20" x14ac:dyDescent="0.25">
      <c r="A14" s="303" t="s">
        <v>183</v>
      </c>
      <c r="B14" s="304"/>
      <c r="C14" s="304"/>
      <c r="D14" s="305"/>
      <c r="E14" s="482">
        <f t="shared" ref="E14:S14" si="24">E12-E10-E13</f>
        <v>1.8859560397326423</v>
      </c>
      <c r="F14" s="471">
        <f t="shared" si="24"/>
        <v>3.3270651225111614</v>
      </c>
      <c r="G14" s="471">
        <f t="shared" si="24"/>
        <v>3.9262502601764684</v>
      </c>
      <c r="H14" s="471">
        <f t="shared" si="24"/>
        <v>5.8222458695762196</v>
      </c>
      <c r="I14" s="471">
        <f t="shared" si="24"/>
        <v>7.9248038861181573</v>
      </c>
      <c r="J14" s="471">
        <f t="shared" si="24"/>
        <v>11.496631511296153</v>
      </c>
      <c r="K14" s="471">
        <f>K12-K10-K13</f>
        <v>13.801613338242076</v>
      </c>
      <c r="L14" s="471">
        <f t="shared" si="24"/>
        <v>15.230684206573416</v>
      </c>
      <c r="M14" s="471">
        <f t="shared" si="24"/>
        <v>16.739999302742191</v>
      </c>
      <c r="N14" s="471">
        <f t="shared" si="24"/>
        <v>18.406143841659407</v>
      </c>
      <c r="O14" s="471">
        <f t="shared" si="24"/>
        <v>21.432115052135408</v>
      </c>
      <c r="P14" s="471">
        <f t="shared" si="24"/>
        <v>23.298370840485191</v>
      </c>
      <c r="Q14" s="471">
        <f t="shared" si="24"/>
        <v>25.27105725553016</v>
      </c>
      <c r="R14" s="471">
        <f t="shared" si="24"/>
        <v>27.451415220631596</v>
      </c>
      <c r="S14" s="483">
        <f t="shared" si="24"/>
        <v>29.56048803572655</v>
      </c>
    </row>
    <row r="15" spans="1:20" x14ac:dyDescent="0.25">
      <c r="A15" s="48" t="s">
        <v>184</v>
      </c>
      <c r="B15" s="3"/>
      <c r="C15" s="3"/>
      <c r="D15" s="137"/>
      <c r="E15" s="257">
        <f>'Loan Repay Sch'!N19</f>
        <v>6.8737500000000011</v>
      </c>
      <c r="F15" s="408">
        <f>'Loan Repay Sch'!Q19</f>
        <v>6.4560000000000022</v>
      </c>
      <c r="G15" s="408">
        <f>'Loan Repay Sch'!T19</f>
        <v>5.8800000000000061</v>
      </c>
      <c r="H15" s="408">
        <f>'Loan Repay Sch'!W19</f>
        <v>5.3040000000000065</v>
      </c>
      <c r="I15" s="408">
        <f>'Loan Repay Sch'!Z19</f>
        <v>4.7280000000000095</v>
      </c>
      <c r="J15" s="408">
        <f>'Loan Repay Sch'!AC19</f>
        <v>4.1520000000000099</v>
      </c>
      <c r="K15" s="408">
        <f>'Loan Repay Sch'!AF19</f>
        <v>3.5760000000000134</v>
      </c>
      <c r="L15" s="408">
        <f>'Loan Repay Sch'!AI19</f>
        <v>3.0480000000000134</v>
      </c>
      <c r="M15" s="408">
        <f>'Loan Repay Sch'!AL19</f>
        <v>2.4720000000000137</v>
      </c>
      <c r="N15" s="408">
        <f>'Loan Repay Sch'!AO19</f>
        <v>1.8960000000000123</v>
      </c>
      <c r="O15" s="408">
        <f>'Loan Repay Sch'!AR19</f>
        <v>1.3200000000000109</v>
      </c>
      <c r="P15" s="408">
        <f>'Loan Repay Sch'!AU19</f>
        <v>0.7440000000000111</v>
      </c>
      <c r="Q15" s="408">
        <f>'Loan Repay Sch'!AX19</f>
        <v>0.18000000000000926</v>
      </c>
      <c r="R15" s="408">
        <v>0</v>
      </c>
      <c r="S15" s="55">
        <v>0</v>
      </c>
    </row>
    <row r="16" spans="1:20" x14ac:dyDescent="0.25">
      <c r="A16" s="48" t="s">
        <v>595</v>
      </c>
      <c r="B16" s="3"/>
      <c r="C16" s="3"/>
      <c r="D16" s="137"/>
      <c r="E16" s="257">
        <f ca="1">BS!E51</f>
        <v>0.14736711396387916</v>
      </c>
      <c r="F16" s="257">
        <f ca="1">BS!F51</f>
        <v>0.28225956625769655</v>
      </c>
      <c r="G16" s="257">
        <f ca="1">BS!G51</f>
        <v>0.50397188190655806</v>
      </c>
      <c r="H16" s="257">
        <f ca="1">BS!H51</f>
        <v>0.91173503082537666</v>
      </c>
      <c r="I16" s="257">
        <f ca="1">BS!I51</f>
        <v>1.5064104547965875</v>
      </c>
      <c r="J16" s="257">
        <f ca="1">BS!J51</f>
        <v>2.0377161940875856</v>
      </c>
      <c r="K16" s="257">
        <f ca="1">BS!K51</f>
        <v>2.5809926988541885</v>
      </c>
      <c r="L16" s="257">
        <f ca="1">BS!L51</f>
        <v>3.1641642958383596</v>
      </c>
      <c r="M16" s="257">
        <f ca="1">BS!M51</f>
        <v>3.8162380693769986</v>
      </c>
      <c r="N16" s="257">
        <f ca="1">BS!N51</f>
        <v>4.5439497419596879</v>
      </c>
      <c r="O16" s="257">
        <f ca="1">BS!O51</f>
        <v>5.4239225964831048</v>
      </c>
      <c r="P16" s="257">
        <f ca="1">BS!P51</f>
        <v>6.3839829510333228</v>
      </c>
      <c r="Q16" s="257">
        <f ca="1">BS!Q51</f>
        <v>7.5577749656102942</v>
      </c>
      <c r="R16" s="257">
        <f ca="1">BS!R51</f>
        <v>9.1952600492597103</v>
      </c>
      <c r="S16" s="257">
        <f>BS!S51</f>
        <v>-7.8307072131644304</v>
      </c>
    </row>
    <row r="17" spans="1:20" x14ac:dyDescent="0.25">
      <c r="A17" s="48" t="s">
        <v>185</v>
      </c>
      <c r="B17" s="3"/>
      <c r="C17" s="3"/>
      <c r="D17" s="137"/>
      <c r="E17" s="257">
        <f ca="1">E15+E16</f>
        <v>7.0211171139638804</v>
      </c>
      <c r="F17" s="408">
        <f t="shared" ref="F17:R17" ca="1" si="25">F15+F16</f>
        <v>6.7382595662576987</v>
      </c>
      <c r="G17" s="408">
        <f t="shared" ca="1" si="25"/>
        <v>6.3839718819065645</v>
      </c>
      <c r="H17" s="408">
        <f t="shared" ca="1" si="25"/>
        <v>6.2157350308253836</v>
      </c>
      <c r="I17" s="408">
        <f t="shared" ca="1" si="25"/>
        <v>6.2344104547965973</v>
      </c>
      <c r="J17" s="408">
        <f t="shared" ca="1" si="25"/>
        <v>6.1897161940875955</v>
      </c>
      <c r="K17" s="408">
        <f t="shared" ca="1" si="25"/>
        <v>6.1569926988542019</v>
      </c>
      <c r="L17" s="408">
        <f t="shared" ca="1" si="25"/>
        <v>6.2121642958383729</v>
      </c>
      <c r="M17" s="408">
        <f t="shared" ca="1" si="25"/>
        <v>6.2882380693770124</v>
      </c>
      <c r="N17" s="408">
        <f t="shared" ca="1" si="25"/>
        <v>6.4399497419597003</v>
      </c>
      <c r="O17" s="408">
        <f t="shared" ca="1" si="25"/>
        <v>6.7439225964831158</v>
      </c>
      <c r="P17" s="408">
        <f t="shared" ca="1" si="25"/>
        <v>7.1279829510333341</v>
      </c>
      <c r="Q17" s="408">
        <f t="shared" ca="1" si="25"/>
        <v>7.7377749656103036</v>
      </c>
      <c r="R17" s="408">
        <f t="shared" ca="1" si="25"/>
        <v>9.1952600492597103</v>
      </c>
      <c r="S17" s="55">
        <f t="shared" ref="S17" si="26">S15+S16</f>
        <v>-7.8307072131644304</v>
      </c>
    </row>
    <row r="18" spans="1:20" x14ac:dyDescent="0.25">
      <c r="A18" s="303" t="s">
        <v>186</v>
      </c>
      <c r="B18" s="301"/>
      <c r="C18" s="301"/>
      <c r="D18" s="302"/>
      <c r="E18" s="484">
        <f ca="1">E14-E17</f>
        <v>-5.1351610742312381</v>
      </c>
      <c r="F18" s="485">
        <f t="shared" ref="F18:N18" ca="1" si="27">F14-F17</f>
        <v>-3.4111944437465374</v>
      </c>
      <c r="G18" s="485">
        <f t="shared" ca="1" si="27"/>
        <v>-2.4577216217300961</v>
      </c>
      <c r="H18" s="485">
        <f t="shared" ca="1" si="27"/>
        <v>-0.393489161249164</v>
      </c>
      <c r="I18" s="485">
        <f t="shared" ca="1" si="27"/>
        <v>1.6903934313215601</v>
      </c>
      <c r="J18" s="485">
        <f t="shared" ca="1" si="27"/>
        <v>5.3069153172085572</v>
      </c>
      <c r="K18" s="485">
        <f t="shared" ca="1" si="27"/>
        <v>7.644620639387874</v>
      </c>
      <c r="L18" s="485">
        <f t="shared" ca="1" si="27"/>
        <v>9.0185199107350442</v>
      </c>
      <c r="M18" s="485">
        <f t="shared" ca="1" si="27"/>
        <v>10.451761233365179</v>
      </c>
      <c r="N18" s="485">
        <f t="shared" ca="1" si="27"/>
        <v>11.966194099699706</v>
      </c>
      <c r="O18" s="485">
        <f t="shared" ref="O18" ca="1" si="28">O14-O17</f>
        <v>14.688192455652292</v>
      </c>
      <c r="P18" s="485">
        <f t="shared" ref="P18" ca="1" si="29">P14-P17</f>
        <v>16.170387889451856</v>
      </c>
      <c r="Q18" s="485">
        <f t="shared" ref="Q18" ca="1" si="30">Q14-Q17</f>
        <v>17.533282289919857</v>
      </c>
      <c r="R18" s="485">
        <f t="shared" ref="R18" ca="1" si="31">R14-R17</f>
        <v>18.256155171371887</v>
      </c>
      <c r="S18" s="486">
        <f t="shared" ref="S18" si="32">S14-S17</f>
        <v>37.39119524889098</v>
      </c>
    </row>
    <row r="19" spans="1:20" x14ac:dyDescent="0.25">
      <c r="A19" s="48" t="s">
        <v>187</v>
      </c>
      <c r="B19" s="3"/>
      <c r="C19" s="3"/>
      <c r="D19" s="137"/>
      <c r="E19" s="257">
        <f ca="1">Tax!G19</f>
        <v>0</v>
      </c>
      <c r="F19" s="257">
        <f ca="1">Tax!H19</f>
        <v>0</v>
      </c>
      <c r="G19" s="257">
        <f ca="1">Tax!I19</f>
        <v>0</v>
      </c>
      <c r="H19" s="257">
        <f>Tax!J19</f>
        <v>0</v>
      </c>
      <c r="I19" s="257">
        <f>Tax!K19</f>
        <v>0</v>
      </c>
      <c r="J19" s="257">
        <f ca="1">Tax!L19</f>
        <v>1.0619137549734323</v>
      </c>
      <c r="K19" s="257">
        <f ca="1">Tax!M19</f>
        <v>3.277054332279548</v>
      </c>
      <c r="L19" s="257">
        <f ca="1">Tax!N19</f>
        <v>4.2412101625377927</v>
      </c>
      <c r="M19" s="257">
        <f ca="1">Tax!O19</f>
        <v>4.8839862397724119</v>
      </c>
      <c r="N19" s="257">
        <f ca="1">Tax!P19</f>
        <v>5.5375024721393098</v>
      </c>
      <c r="O19" s="257">
        <f ca="1">Tax!Q19</f>
        <v>6.5867176850516556</v>
      </c>
      <c r="P19" s="257">
        <f ca="1">Tax!R19</f>
        <v>7.2038640554037183</v>
      </c>
      <c r="Q19" s="257">
        <f ca="1">Tax!S19</f>
        <v>7.7694742831799957</v>
      </c>
      <c r="R19" s="257">
        <f ca="1">Tax!T19</f>
        <v>8.1058665847844047</v>
      </c>
      <c r="S19" s="257">
        <f ca="1">Tax!U19</f>
        <v>14.681219561721594</v>
      </c>
    </row>
    <row r="20" spans="1:20" x14ac:dyDescent="0.25">
      <c r="A20" s="303" t="s">
        <v>188</v>
      </c>
      <c r="B20" s="304"/>
      <c r="C20" s="304"/>
      <c r="D20" s="302"/>
      <c r="E20" s="482">
        <f ca="1">E18-E19</f>
        <v>-5.1351610742312381</v>
      </c>
      <c r="F20" s="471">
        <f t="shared" ref="F20:N20" ca="1" si="33">F18-F19</f>
        <v>-3.4111944437465374</v>
      </c>
      <c r="G20" s="471">
        <f t="shared" ca="1" si="33"/>
        <v>-2.4577216217300961</v>
      </c>
      <c r="H20" s="471">
        <f t="shared" ca="1" si="33"/>
        <v>-0.393489161249164</v>
      </c>
      <c r="I20" s="471">
        <f t="shared" ca="1" si="33"/>
        <v>1.6903934313215601</v>
      </c>
      <c r="J20" s="471">
        <f t="shared" ca="1" si="33"/>
        <v>4.2450015622351245</v>
      </c>
      <c r="K20" s="471">
        <f t="shared" ca="1" si="33"/>
        <v>4.3675663071083264</v>
      </c>
      <c r="L20" s="471">
        <f t="shared" ca="1" si="33"/>
        <v>4.7773097481972515</v>
      </c>
      <c r="M20" s="471">
        <f t="shared" ca="1" si="33"/>
        <v>5.5677749935927672</v>
      </c>
      <c r="N20" s="471">
        <f t="shared" ca="1" si="33"/>
        <v>6.4286916275603962</v>
      </c>
      <c r="O20" s="471">
        <f t="shared" ref="O20" ca="1" si="34">O18-O19</f>
        <v>8.1014747706006354</v>
      </c>
      <c r="P20" s="471">
        <f t="shared" ref="P20" ca="1" si="35">P18-P19</f>
        <v>8.9665238340481377</v>
      </c>
      <c r="Q20" s="471">
        <f t="shared" ref="Q20" ca="1" si="36">Q18-Q19</f>
        <v>9.7638080067398612</v>
      </c>
      <c r="R20" s="471">
        <f t="shared" ref="R20" ca="1" si="37">R18-R19</f>
        <v>10.150288586587482</v>
      </c>
      <c r="S20" s="483">
        <f t="shared" ref="S20" ca="1" si="38">S18-S19</f>
        <v>22.709975687169386</v>
      </c>
    </row>
    <row r="21" spans="1:20" ht="15.75" thickBot="1" x14ac:dyDescent="0.3">
      <c r="A21" s="306" t="s">
        <v>599</v>
      </c>
      <c r="B21" s="307"/>
      <c r="C21" s="307"/>
      <c r="D21" s="308"/>
      <c r="E21" s="487">
        <f t="shared" ref="E21:S21" ca="1" si="39">E20+E13+E10</f>
        <v>3.443483446745891</v>
      </c>
      <c r="F21" s="488">
        <f t="shared" ca="1" si="39"/>
        <v>5.2231749953555919</v>
      </c>
      <c r="G21" s="488">
        <f t="shared" ca="1" si="39"/>
        <v>6.8554917747751585</v>
      </c>
      <c r="H21" s="488">
        <f t="shared" ca="1" si="39"/>
        <v>9.0544380962035973</v>
      </c>
      <c r="I21" s="488">
        <f t="shared" ca="1" si="39"/>
        <v>11.287979054881811</v>
      </c>
      <c r="J21" s="488">
        <f t="shared" ca="1" si="39"/>
        <v>14.857481087607828</v>
      </c>
      <c r="K21" s="488">
        <f t="shared" ca="1" si="39"/>
        <v>15.251753651469839</v>
      </c>
      <c r="L21" s="488">
        <f t="shared" ca="1" si="39"/>
        <v>15.822362936041943</v>
      </c>
      <c r="M21" s="488">
        <f t="shared" ca="1" si="39"/>
        <v>16.783018172058998</v>
      </c>
      <c r="N21" s="488">
        <f t="shared" ca="1" si="39"/>
        <v>17.830110470028409</v>
      </c>
      <c r="O21" s="488">
        <f t="shared" ca="1" si="39"/>
        <v>19.859291672783119</v>
      </c>
      <c r="P21" s="488">
        <f t="shared" ca="1" si="39"/>
        <v>20.935710431739693</v>
      </c>
      <c r="Q21" s="488">
        <f t="shared" ca="1" si="39"/>
        <v>21.956648439067855</v>
      </c>
      <c r="R21" s="488">
        <f t="shared" ca="1" si="39"/>
        <v>22.587895506048334</v>
      </c>
      <c r="S21" s="489">
        <f t="shared" ca="1" si="39"/>
        <v>35.389920526757237</v>
      </c>
    </row>
    <row r="22" spans="1:20" x14ac:dyDescent="0.25">
      <c r="E22" s="2"/>
    </row>
    <row r="23" spans="1:20" x14ac:dyDescent="0.25">
      <c r="E23" s="402"/>
      <c r="F23" s="402"/>
      <c r="G23" s="402"/>
      <c r="H23" s="402"/>
      <c r="I23" s="402"/>
      <c r="J23" s="402"/>
      <c r="K23" s="402"/>
      <c r="L23" s="402"/>
      <c r="M23" s="402"/>
      <c r="N23" s="402"/>
      <c r="O23" s="402"/>
      <c r="P23" s="402"/>
      <c r="Q23" s="402"/>
      <c r="R23" s="402"/>
      <c r="S23" s="402"/>
    </row>
    <row r="24" spans="1:20" x14ac:dyDescent="0.25">
      <c r="A24" s="404" t="s">
        <v>444</v>
      </c>
      <c r="B24" s="3"/>
      <c r="C24" s="3"/>
      <c r="D24" s="3"/>
      <c r="E24" s="407">
        <f t="shared" ref="E24:S24" si="40">E12/E3</f>
        <v>0.20783153743433683</v>
      </c>
      <c r="F24" s="407">
        <f t="shared" si="40"/>
        <v>0.2138878881540075</v>
      </c>
      <c r="G24" s="407">
        <f t="shared" si="40"/>
        <v>0.21387046369482299</v>
      </c>
      <c r="H24" s="407">
        <f t="shared" si="40"/>
        <v>0.22246815090185848</v>
      </c>
      <c r="I24" s="407">
        <f t="shared" si="40"/>
        <v>0.23018602103495739</v>
      </c>
      <c r="J24" s="407">
        <f t="shared" si="40"/>
        <v>0.26140410109633505</v>
      </c>
      <c r="K24" s="407">
        <f t="shared" si="40"/>
        <v>0.26363800111421593</v>
      </c>
      <c r="L24" s="407">
        <f t="shared" si="40"/>
        <v>0.26541843556866895</v>
      </c>
      <c r="M24" s="407">
        <f t="shared" si="40"/>
        <v>0.26707875568335887</v>
      </c>
      <c r="N24" s="407">
        <f t="shared" si="40"/>
        <v>0.26883628285642186</v>
      </c>
      <c r="O24" s="407">
        <f t="shared" si="40"/>
        <v>0.27037275611091921</v>
      </c>
      <c r="P24" s="407">
        <f t="shared" si="40"/>
        <v>0.27170302917651207</v>
      </c>
      <c r="Q24" s="407">
        <f t="shared" si="40"/>
        <v>0.27294711478251632</v>
      </c>
      <c r="R24" s="407">
        <f t="shared" si="40"/>
        <v>0.27430997090154824</v>
      </c>
      <c r="S24" s="407">
        <f t="shared" si="40"/>
        <v>0.27519309328394126</v>
      </c>
      <c r="T24" s="269">
        <f>AVERAGE(E24:R24)</f>
        <v>0.25028232203646278</v>
      </c>
    </row>
    <row r="25" spans="1:20" x14ac:dyDescent="0.25">
      <c r="A25" s="404" t="s">
        <v>445</v>
      </c>
      <c r="B25" s="3"/>
      <c r="C25" s="3"/>
      <c r="D25" s="3"/>
      <c r="E25" s="407">
        <f t="shared" ref="E25:S25" si="41">E14/E3</f>
        <v>3.7455910619547159E-2</v>
      </c>
      <c r="F25" s="407">
        <f t="shared" si="41"/>
        <v>5.9492774812186691E-2</v>
      </c>
      <c r="G25" s="407">
        <f t="shared" si="41"/>
        <v>6.3424696460575608E-2</v>
      </c>
      <c r="H25" s="407">
        <f t="shared" si="41"/>
        <v>8.4823155698734096E-2</v>
      </c>
      <c r="I25" s="407">
        <f t="shared" si="41"/>
        <v>0.10410561145329691</v>
      </c>
      <c r="J25" s="407">
        <f t="shared" si="41"/>
        <v>0.13592887660032166</v>
      </c>
      <c r="K25" s="407">
        <f t="shared" si="41"/>
        <v>0.14739768012506202</v>
      </c>
      <c r="L25" s="407">
        <f t="shared" si="41"/>
        <v>0.15384932167909096</v>
      </c>
      <c r="M25" s="407">
        <f t="shared" si="41"/>
        <v>0.15993058142572103</v>
      </c>
      <c r="N25" s="407">
        <f t="shared" si="41"/>
        <v>0.16600616912389424</v>
      </c>
      <c r="O25" s="407">
        <f t="shared" si="41"/>
        <v>0.17459089774296158</v>
      </c>
      <c r="P25" s="407">
        <f t="shared" si="41"/>
        <v>0.17949181605032655</v>
      </c>
      <c r="Q25" s="407">
        <f t="shared" si="41"/>
        <v>0.18411491038307598</v>
      </c>
      <c r="R25" s="407">
        <f t="shared" si="41"/>
        <v>0.18877867910452414</v>
      </c>
      <c r="S25" s="407">
        <f t="shared" si="41"/>
        <v>0.19258425133916143</v>
      </c>
      <c r="T25" s="269">
        <f>AVERAGE(E25:R25)</f>
        <v>0.13138507723423704</v>
      </c>
    </row>
    <row r="26" spans="1:20" x14ac:dyDescent="0.25">
      <c r="A26" s="404" t="s">
        <v>447</v>
      </c>
      <c r="B26" s="3"/>
      <c r="C26" s="3"/>
      <c r="D26" s="3"/>
      <c r="E26" s="407">
        <f t="shared" ref="E26:S26" ca="1" si="42">E20/E3</f>
        <v>-0.10198654165907807</v>
      </c>
      <c r="F26" s="407">
        <f t="shared" ca="1" si="42"/>
        <v>-6.0997129725318261E-2</v>
      </c>
      <c r="G26" s="407">
        <f t="shared" ca="1" si="42"/>
        <v>-3.9702066224331513E-2</v>
      </c>
      <c r="H26" s="407">
        <f t="shared" ca="1" si="42"/>
        <v>-5.7326662490863713E-3</v>
      </c>
      <c r="I26" s="407">
        <f t="shared" ca="1" si="42"/>
        <v>2.2206157312312808E-2</v>
      </c>
      <c r="J26" s="407">
        <f t="shared" ca="1" si="42"/>
        <v>5.019020510088322E-2</v>
      </c>
      <c r="K26" s="407">
        <f t="shared" ca="1" si="42"/>
        <v>4.6644484647049893E-2</v>
      </c>
      <c r="L26" s="407">
        <f t="shared" ca="1" si="42"/>
        <v>4.8256917039475038E-2</v>
      </c>
      <c r="M26" s="407">
        <f t="shared" ca="1" si="42"/>
        <v>5.3193400780310367E-2</v>
      </c>
      <c r="N26" s="407">
        <f t="shared" ca="1" si="42"/>
        <v>5.7980774177951895E-2</v>
      </c>
      <c r="O26" s="407">
        <f t="shared" ca="1" si="42"/>
        <v>6.5996461375854229E-2</v>
      </c>
      <c r="P26" s="407">
        <f t="shared" ca="1" si="42"/>
        <v>6.9078548781410024E-2</v>
      </c>
      <c r="Q26" s="407">
        <f t="shared" ca="1" si="42"/>
        <v>7.1135236566530272E-2</v>
      </c>
      <c r="R26" s="407">
        <f t="shared" ca="1" si="42"/>
        <v>6.980179551783508E-2</v>
      </c>
      <c r="S26" s="407">
        <f t="shared" ca="1" si="42"/>
        <v>0.14795370294151433</v>
      </c>
      <c r="T26" s="269">
        <f ca="1">AVERAGE(E26:R26)</f>
        <v>2.4718969817271334E-2</v>
      </c>
    </row>
    <row r="27" spans="1:20" x14ac:dyDescent="0.25">
      <c r="A27" s="404" t="s">
        <v>596</v>
      </c>
      <c r="B27" s="3"/>
      <c r="C27" s="3"/>
      <c r="D27" s="3"/>
      <c r="E27" s="3"/>
      <c r="F27" s="407">
        <f>F3/E3-1</f>
        <v>0.11067212112046221</v>
      </c>
      <c r="G27" s="407">
        <f t="shared" ref="G27:S27" si="43">G3/F3-1</f>
        <v>0.10693598116161152</v>
      </c>
      <c r="H27" s="407">
        <f t="shared" si="43"/>
        <v>0.10880847084928136</v>
      </c>
      <c r="I27" s="407">
        <f t="shared" si="43"/>
        <v>0.10901716600708933</v>
      </c>
      <c r="J27" s="407">
        <f t="shared" si="43"/>
        <v>0.11107787535068736</v>
      </c>
      <c r="K27" s="407">
        <f t="shared" si="43"/>
        <v>0.10708336194644885</v>
      </c>
      <c r="L27" s="407">
        <f t="shared" si="43"/>
        <v>5.7266860908889994E-2</v>
      </c>
      <c r="M27" s="407">
        <f t="shared" si="43"/>
        <v>5.7304526963611435E-2</v>
      </c>
      <c r="N27" s="407">
        <f t="shared" si="43"/>
        <v>5.9289493093042989E-2</v>
      </c>
      <c r="O27" s="407">
        <f>O3/N3-1</f>
        <v>0.10714588397829661</v>
      </c>
      <c r="P27" s="407">
        <f t="shared" si="43"/>
        <v>5.7395525056385344E-2</v>
      </c>
      <c r="Q27" s="407">
        <f t="shared" si="43"/>
        <v>5.7434678187536337E-2</v>
      </c>
      <c r="R27" s="407">
        <f t="shared" si="43"/>
        <v>5.9442388167046278E-2</v>
      </c>
      <c r="S27" s="407">
        <f t="shared" si="43"/>
        <v>5.5550545197550205E-2</v>
      </c>
    </row>
    <row r="28" spans="1:20" x14ac:dyDescent="0.25">
      <c r="A28" s="404" t="s">
        <v>597</v>
      </c>
      <c r="B28" s="3"/>
      <c r="C28" s="3"/>
      <c r="D28" s="3"/>
      <c r="E28" s="408">
        <f ca="1">BS!E38</f>
        <v>1.212198261258904</v>
      </c>
      <c r="F28" s="408">
        <f ca="1">BS!F38</f>
        <v>1.214192784121491</v>
      </c>
      <c r="G28" s="408">
        <f ca="1">BS!G38</f>
        <v>1.2404614847337281</v>
      </c>
      <c r="H28" s="408">
        <f ca="1">BS!H38</f>
        <v>1.3019666134969363</v>
      </c>
      <c r="I28" s="408">
        <f ca="1">BS!I38</f>
        <v>1.384843916421743</v>
      </c>
      <c r="J28" s="408">
        <f ca="1">BS!J38</f>
        <v>1.4467442510115922</v>
      </c>
      <c r="K28" s="408">
        <f ca="1">BS!K38</f>
        <v>1.4888300534487879</v>
      </c>
      <c r="L28" s="408">
        <f ca="1">BS!L38</f>
        <v>1.5490356193612169</v>
      </c>
      <c r="M28" s="408">
        <f ca="1">BS!M38</f>
        <v>1.6111386275024675</v>
      </c>
      <c r="N28" s="408">
        <f ca="1">BS!N38</f>
        <v>1.6740723702531655</v>
      </c>
      <c r="O28" s="408">
        <f ca="1">BS!O38</f>
        <v>1.714922840381226</v>
      </c>
      <c r="P28" s="408">
        <f ca="1">BS!P38</f>
        <v>1.7694291403176325</v>
      </c>
      <c r="Q28" s="408">
        <f ca="1">BS!Q38</f>
        <v>1.8081429553412751</v>
      </c>
      <c r="R28" s="408">
        <f ca="1">BS!R38</f>
        <v>1.9297496395619256</v>
      </c>
      <c r="S28" s="408">
        <f>BS!S38</f>
        <v>0.30885738283906594</v>
      </c>
    </row>
    <row r="29" spans="1:20" x14ac:dyDescent="0.25">
      <c r="A29" s="404" t="s">
        <v>598</v>
      </c>
      <c r="B29" s="3"/>
      <c r="C29" s="3"/>
      <c r="D29" s="3"/>
      <c r="E29" s="408">
        <f ca="1">BS!E41</f>
        <v>1.4443528790555966</v>
      </c>
      <c r="F29" s="408">
        <f ca="1">BS!F41</f>
        <v>1.4141829393627963</v>
      </c>
      <c r="G29" s="408">
        <f ca="1">BS!G41</f>
        <v>1.3509417622862105</v>
      </c>
      <c r="H29" s="408">
        <f ca="1">BS!H41</f>
        <v>1.222707423580788</v>
      </c>
      <c r="I29" s="408">
        <f ca="1">BS!I41</f>
        <v>1.0444304064013499</v>
      </c>
      <c r="J29" s="408">
        <f ca="1">BS!J41</f>
        <v>0.83494395052184245</v>
      </c>
      <c r="K29" s="408">
        <f ca="1">BS!K41</f>
        <v>0.65597147950089396</v>
      </c>
      <c r="L29" s="408">
        <f ca="1">BS!L41</f>
        <v>0.49942500410711627</v>
      </c>
      <c r="M29" s="408">
        <f ca="1">BS!M41</f>
        <v>0.36111947035811237</v>
      </c>
      <c r="N29" s="408">
        <f ca="1">BS!N41</f>
        <v>0.24145973384552238</v>
      </c>
      <c r="O29" s="408">
        <f ca="1">BS!O41</f>
        <v>0.13830575450728724</v>
      </c>
      <c r="P29" s="408">
        <f ca="1">BS!P41</f>
        <v>5.3368912608406975E-2</v>
      </c>
      <c r="Q29" s="408">
        <f ca="1">BS!Q41</f>
        <v>0</v>
      </c>
      <c r="R29" s="408">
        <f ca="1">BS!R41</f>
        <v>0</v>
      </c>
      <c r="S29" s="408">
        <f ca="1">BS!S41</f>
        <v>0</v>
      </c>
    </row>
    <row r="30" spans="1:20" x14ac:dyDescent="0.25">
      <c r="A30" s="404" t="s">
        <v>238</v>
      </c>
      <c r="B30" s="3"/>
      <c r="C30" s="3"/>
      <c r="D30" s="3"/>
      <c r="E30" s="408">
        <f ca="1">BS!E45</f>
        <v>2.2201215911585286</v>
      </c>
      <c r="F30" s="408">
        <f ca="1">BS!F45</f>
        <v>2.3293248873383714</v>
      </c>
      <c r="G30" s="408">
        <f ca="1">BS!G45</f>
        <v>2.4313215543462374</v>
      </c>
      <c r="H30" s="408">
        <f ca="1">BS!H45</f>
        <v>2.4179572059656858</v>
      </c>
      <c r="I30" s="408">
        <f ca="1">BS!I45</f>
        <v>2.3104400994327414</v>
      </c>
      <c r="J30" s="408">
        <f ca="1">BS!J45</f>
        <v>2.0913514569175242</v>
      </c>
      <c r="K30" s="408">
        <f ca="1">BS!K45</f>
        <v>1.9350885891906195</v>
      </c>
      <c r="L30" s="408">
        <f ca="1">BS!L45</f>
        <v>1.7429208767543125</v>
      </c>
      <c r="M30" s="408">
        <f ca="1">BS!M45</f>
        <v>1.5626734631244499</v>
      </c>
      <c r="N30" s="408">
        <f ca="1">BS!N45</f>
        <v>1.3993001685698956</v>
      </c>
      <c r="O30" s="408">
        <f ca="1">BS!O45</f>
        <v>1.2898117238873723</v>
      </c>
      <c r="P30" s="408">
        <f ca="1">BS!P45</f>
        <v>1.1477468771294053</v>
      </c>
      <c r="Q30" s="408">
        <f ca="1">BS!Q45</f>
        <v>1.0419211424364616</v>
      </c>
      <c r="R30" s="408">
        <f ca="1">BS!R45</f>
        <v>1.00008482412191</v>
      </c>
      <c r="S30" s="408">
        <f ca="1">BS!S45</f>
        <v>0</v>
      </c>
    </row>
    <row r="31" spans="1:20" x14ac:dyDescent="0.25">
      <c r="A31" s="404" t="s">
        <v>449</v>
      </c>
      <c r="B31" s="3"/>
      <c r="C31" s="3"/>
      <c r="D31" s="3"/>
      <c r="E31" s="407">
        <f ca="1">E14/(BS!E31-BS!E36)</f>
        <v>1.4814785863665587E-2</v>
      </c>
      <c r="F31" s="407">
        <f ca="1">F14/(BS!F31-BS!F36)</f>
        <v>2.831883272027599E-2</v>
      </c>
      <c r="G31" s="407">
        <f ca="1">G14/(BS!G31-BS!G36)</f>
        <v>3.6141904054385374E-2</v>
      </c>
      <c r="H31" s="407">
        <f ca="1">H14/(BS!H31-BS!H36)</f>
        <v>5.7164983363299268E-2</v>
      </c>
      <c r="I31" s="407">
        <f ca="1">I14/(BS!I31-BS!I36)</f>
        <v>8.1579382359115105E-2</v>
      </c>
      <c r="J31" s="407">
        <f ca="1">J14/(BS!J31-BS!J36)</f>
        <v>0.12105475745760821</v>
      </c>
      <c r="K31" s="407">
        <f ca="1">K14/(BS!K31-BS!K36)</f>
        <v>0.14851338592121682</v>
      </c>
      <c r="L31" s="407">
        <f ca="1">L14/(BS!L31-BS!L36)</f>
        <v>0.16675383815044392</v>
      </c>
      <c r="M31" s="407">
        <f ca="1">M14/(BS!M31-BS!M36)</f>
        <v>0.184959151221046</v>
      </c>
      <c r="N31" s="407">
        <f ca="1">N14/(BS!N31-BS!N36)</f>
        <v>0.20334455979845176</v>
      </c>
      <c r="O31" s="407">
        <f ca="1">O14/(BS!O31-BS!O36)</f>
        <v>0.23240362481637117</v>
      </c>
      <c r="P31" s="407">
        <f ca="1">P14/(BS!P31-BS!P36)</f>
        <v>0.24573340722527878</v>
      </c>
      <c r="Q31" s="407">
        <f ca="1">Q14/(BS!Q31-BS!Q36)</f>
        <v>0.25327137763196822</v>
      </c>
      <c r="R31" s="407">
        <f ca="1">R14/(BS!R31-BS!R36)</f>
        <v>0.24979057271617855</v>
      </c>
      <c r="S31" s="407">
        <f>S14/(BS!S31-BS!S36)</f>
        <v>-0.34231427314123997</v>
      </c>
    </row>
    <row r="32" spans="1:20" x14ac:dyDescent="0.25">
      <c r="A32" s="404" t="s">
        <v>453</v>
      </c>
      <c r="B32" s="3"/>
      <c r="C32" s="3"/>
      <c r="D32" s="3"/>
      <c r="E32" s="409">
        <f ca="1">'P&amp;L &amp; Ratio Analysis'!E20/BS!E12</f>
        <v>-9.8630115451863259E-2</v>
      </c>
      <c r="F32" s="409">
        <f ca="1">'P&amp;L &amp; Ratio Analysis'!F20/BS!F12</f>
        <v>-7.0117049203423168E-2</v>
      </c>
      <c r="G32" s="409">
        <f ca="1">'P&amp;L &amp; Ratio Analysis'!G20/BS!G12</f>
        <v>-5.3208954789566922E-2</v>
      </c>
      <c r="H32" s="409">
        <f ca="1">'P&amp;L &amp; Ratio Analysis'!H20/BS!H12</f>
        <v>-8.5914664028201755E-3</v>
      </c>
      <c r="I32" s="409">
        <f ca="1">'P&amp;L &amp; Ratio Analysis'!I20/BS!I12</f>
        <v>3.559472375914003E-2</v>
      </c>
      <c r="J32" s="409">
        <f ca="1">'P&amp;L &amp; Ratio Analysis'!J20/BS!J12</f>
        <v>8.2044869776480955E-2</v>
      </c>
      <c r="K32" s="409">
        <f ca="1">'P&amp;L &amp; Ratio Analysis'!K20/BS!K12</f>
        <v>7.7853231855763386E-2</v>
      </c>
      <c r="L32" s="409">
        <f ca="1">'P&amp;L &amp; Ratio Analysis'!L20/BS!L12</f>
        <v>7.8483813835998881E-2</v>
      </c>
      <c r="M32" s="409">
        <f ca="1">'P&amp;L &amp; Ratio Analysis'!M20/BS!M12</f>
        <v>8.3776331531639603E-2</v>
      </c>
      <c r="N32" s="409">
        <f ca="1">'P&amp;L &amp; Ratio Analysis'!N20/BS!N12</f>
        <v>8.8197168713957969E-2</v>
      </c>
      <c r="O32" s="409">
        <f ca="1">'P&amp;L &amp; Ratio Analysis'!O20/BS!O12</f>
        <v>0.10004290899729112</v>
      </c>
      <c r="P32" s="409">
        <f ca="1">'P&amp;L &amp; Ratio Analysis'!P20/BS!P12</f>
        <v>9.9694505604271053E-2</v>
      </c>
      <c r="Q32" s="409">
        <f ca="1">'P&amp;L &amp; Ratio Analysis'!Q20/BS!Q12</f>
        <v>9.7902416592197547E-2</v>
      </c>
      <c r="R32" s="409">
        <f ca="1">'P&amp;L &amp; Ratio Analysis'!R20/BS!R12</f>
        <v>9.2376124741422302E-2</v>
      </c>
      <c r="S32" s="409">
        <f ca="1">'P&amp;L &amp; Ratio Analysis'!S20/BS!S12</f>
        <v>0.17130554188103936</v>
      </c>
    </row>
  </sheetData>
  <mergeCells count="1">
    <mergeCell ref="A1:S1"/>
  </mergeCells>
  <phoneticPr fontId="9" type="noConversion"/>
  <pageMargins left="0.70866141732283472" right="0.70866141732283472" top="0.74803149606299213" bottom="0.74803149606299213" header="0.31496062992125984" footer="0.31496062992125984"/>
  <pageSetup paperSize="9"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53"/>
  <sheetViews>
    <sheetView zoomScaleNormal="100" zoomScaleSheetLayoutView="102" workbookViewId="0">
      <pane xSplit="4" topLeftCell="E1" activePane="topRight" state="frozen"/>
      <selection activeCell="A13" sqref="A13"/>
      <selection pane="topRight" activeCell="E7" sqref="E7"/>
    </sheetView>
  </sheetViews>
  <sheetFormatPr defaultColWidth="8.85546875" defaultRowHeight="13.5" customHeight="1" x14ac:dyDescent="0.25"/>
  <cols>
    <col min="1" max="1" width="40.5703125" style="144" customWidth="1"/>
    <col min="2" max="2" width="9.7109375" style="144" hidden="1" customWidth="1"/>
    <col min="3" max="4" width="10.5703125" style="144" hidden="1" customWidth="1"/>
    <col min="5" max="5" width="10.5703125" style="144" bestFit="1" customWidth="1"/>
    <col min="6" max="6" width="12.28515625" style="144" bestFit="1" customWidth="1"/>
    <col min="7" max="11" width="10.28515625" style="144" bestFit="1" customWidth="1"/>
    <col min="12" max="12" width="10.28515625" style="144" customWidth="1"/>
    <col min="13" max="13" width="11.5703125" style="144" bestFit="1" customWidth="1"/>
    <col min="14" max="14" width="10.42578125" style="144" customWidth="1"/>
    <col min="15" max="18" width="12.28515625" style="144" bestFit="1" customWidth="1"/>
    <col min="19" max="19" width="12.28515625" style="144" hidden="1" customWidth="1"/>
    <col min="20" max="20" width="12.28515625" style="144" bestFit="1" customWidth="1"/>
    <col min="21" max="21" width="11.28515625" style="144" bestFit="1" customWidth="1"/>
    <col min="22" max="16384" width="8.85546875" style="144"/>
  </cols>
  <sheetData>
    <row r="1" spans="1:20" ht="13.5" customHeight="1" x14ac:dyDescent="0.25">
      <c r="A1" s="551" t="s">
        <v>467</v>
      </c>
      <c r="B1" s="551"/>
      <c r="C1" s="551"/>
      <c r="D1" s="551"/>
      <c r="E1" s="551"/>
      <c r="F1" s="551"/>
      <c r="G1" s="551"/>
      <c r="H1" s="551"/>
      <c r="I1" s="551"/>
      <c r="J1" s="551"/>
      <c r="K1" s="551"/>
      <c r="L1" s="551"/>
    </row>
    <row r="2" spans="1:20" ht="13.5" customHeight="1" x14ac:dyDescent="0.25">
      <c r="A2" s="580"/>
      <c r="B2" s="580"/>
      <c r="C2" s="580"/>
      <c r="D2" s="580"/>
      <c r="E2" s="580"/>
      <c r="F2" s="580"/>
      <c r="G2" s="580"/>
      <c r="H2" s="580"/>
      <c r="I2" s="580"/>
      <c r="J2" s="580"/>
    </row>
    <row r="3" spans="1:20" ht="13.5" customHeight="1" x14ac:dyDescent="0.25">
      <c r="A3" s="581" t="s">
        <v>208</v>
      </c>
      <c r="B3" s="581"/>
      <c r="C3" s="581"/>
      <c r="D3" s="581"/>
      <c r="E3" s="581"/>
      <c r="F3" s="581"/>
      <c r="G3" s="581"/>
      <c r="H3" s="581"/>
      <c r="I3" s="581"/>
      <c r="J3" s="581"/>
      <c r="K3" s="582" t="s">
        <v>660</v>
      </c>
      <c r="L3" s="582"/>
    </row>
    <row r="4" spans="1:20" ht="34.5" customHeight="1" x14ac:dyDescent="0.25">
      <c r="A4" s="145" t="s">
        <v>209</v>
      </c>
      <c r="B4" s="145"/>
      <c r="C4" s="146" t="s">
        <v>330</v>
      </c>
      <c r="D4" s="146" t="s">
        <v>331</v>
      </c>
      <c r="E4" s="147" t="str">
        <f>'P&amp;L &amp; Ratio Analysis'!E2</f>
        <v>FY 2027</v>
      </c>
      <c r="F4" s="147" t="str">
        <f>'P&amp;L &amp; Ratio Analysis'!F2</f>
        <v>FY 2028</v>
      </c>
      <c r="G4" s="147" t="str">
        <f>'P&amp;L &amp; Ratio Analysis'!G2</f>
        <v>FY 2029</v>
      </c>
      <c r="H4" s="147" t="str">
        <f>'P&amp;L &amp; Ratio Analysis'!H2</f>
        <v>FY 2030</v>
      </c>
      <c r="I4" s="147" t="str">
        <f>'P&amp;L &amp; Ratio Analysis'!I2</f>
        <v>FY 2031</v>
      </c>
      <c r="J4" s="147" t="str">
        <f>'P&amp;L &amp; Ratio Analysis'!J2</f>
        <v>FY 2032</v>
      </c>
      <c r="K4" s="147" t="str">
        <f>'P&amp;L &amp; Ratio Analysis'!K2</f>
        <v>FY 2033</v>
      </c>
      <c r="L4" s="147" t="str">
        <f>'P&amp;L &amp; Ratio Analysis'!L2</f>
        <v>FY 2034</v>
      </c>
      <c r="M4" s="147" t="str">
        <f>'P&amp;L &amp; Ratio Analysis'!M2</f>
        <v>FY 2035</v>
      </c>
      <c r="N4" s="147" t="str">
        <f>'P&amp;L &amp; Ratio Analysis'!N2</f>
        <v>FY 2036</v>
      </c>
      <c r="O4" s="147" t="str">
        <f>'P&amp;L &amp; Ratio Analysis'!O2</f>
        <v>FY 2037</v>
      </c>
      <c r="P4" s="147" t="str">
        <f>'P&amp;L &amp; Ratio Analysis'!P2</f>
        <v>FY 2038</v>
      </c>
      <c r="Q4" s="147" t="str">
        <f>'P&amp;L &amp; Ratio Analysis'!Q2</f>
        <v>FY 2039</v>
      </c>
      <c r="R4" s="147" t="str">
        <f>'P&amp;L &amp; Ratio Analysis'!R2</f>
        <v>FY 2040</v>
      </c>
      <c r="S4" s="147" t="str">
        <f>'P&amp;L &amp; Ratio Analysis'!S2</f>
        <v>FY 2041</v>
      </c>
    </row>
    <row r="5" spans="1:20" ht="29.25" customHeight="1" x14ac:dyDescent="0.25">
      <c r="A5" s="148"/>
      <c r="B5" s="253"/>
      <c r="C5" s="583" t="s">
        <v>210</v>
      </c>
      <c r="D5" s="584"/>
      <c r="E5" s="150" t="s">
        <v>211</v>
      </c>
      <c r="F5" s="150" t="s">
        <v>211</v>
      </c>
      <c r="G5" s="150" t="s">
        <v>211</v>
      </c>
      <c r="H5" s="150" t="s">
        <v>211</v>
      </c>
      <c r="I5" s="150" t="s">
        <v>211</v>
      </c>
      <c r="J5" s="150" t="s">
        <v>211</v>
      </c>
      <c r="K5" s="151" t="s">
        <v>211</v>
      </c>
      <c r="L5" s="150" t="s">
        <v>211</v>
      </c>
      <c r="M5" s="150" t="s">
        <v>211</v>
      </c>
      <c r="N5" s="150" t="s">
        <v>211</v>
      </c>
      <c r="O5" s="150" t="s">
        <v>211</v>
      </c>
      <c r="P5" s="150" t="s">
        <v>211</v>
      </c>
      <c r="Q5" s="150" t="s">
        <v>211</v>
      </c>
      <c r="R5" s="150" t="s">
        <v>211</v>
      </c>
      <c r="S5" s="150" t="s">
        <v>211</v>
      </c>
    </row>
    <row r="6" spans="1:20" ht="13.5" customHeight="1" x14ac:dyDescent="0.25">
      <c r="A6" s="152" t="s">
        <v>212</v>
      </c>
      <c r="B6" s="152"/>
      <c r="C6" s="152"/>
      <c r="D6" s="152"/>
      <c r="E6" s="153"/>
      <c r="F6" s="153"/>
      <c r="G6" s="153"/>
      <c r="H6" s="153"/>
      <c r="I6" s="153"/>
      <c r="J6" s="153"/>
      <c r="K6" s="153"/>
      <c r="L6" s="153"/>
      <c r="M6" s="154"/>
      <c r="N6" s="154"/>
    </row>
    <row r="7" spans="1:20" ht="13.5" customHeight="1" x14ac:dyDescent="0.25">
      <c r="A7" s="155" t="s">
        <v>213</v>
      </c>
      <c r="B7" s="156"/>
      <c r="C7" s="155">
        <f>0.25+1.7</f>
        <v>1.95</v>
      </c>
      <c r="D7" s="156">
        <f>C12</f>
        <v>13.1</v>
      </c>
      <c r="E7" s="526">
        <f>D12</f>
        <v>41.5</v>
      </c>
      <c r="F7" s="526">
        <f ca="1">E12</f>
        <v>52.064838925768768</v>
      </c>
      <c r="G7" s="526">
        <f t="shared" ref="G7:L7" ca="1" si="0">F12</f>
        <v>48.65</v>
      </c>
      <c r="H7" s="526">
        <f t="shared" ca="1" si="0"/>
        <v>46.19</v>
      </c>
      <c r="I7" s="526">
        <f t="shared" ca="1" si="0"/>
        <v>45.8</v>
      </c>
      <c r="J7" s="526">
        <f t="shared" ca="1" si="0"/>
        <v>47.49</v>
      </c>
      <c r="K7" s="526">
        <f t="shared" ca="1" si="0"/>
        <v>51.73</v>
      </c>
      <c r="L7" s="526">
        <f t="shared" ca="1" si="0"/>
        <v>56.09</v>
      </c>
      <c r="M7" s="526">
        <f t="shared" ref="M7" ca="1" si="1">L12</f>
        <v>60.89</v>
      </c>
      <c r="N7" s="526">
        <f t="shared" ref="N7" ca="1" si="2">M12</f>
        <v>66.459999999999994</v>
      </c>
      <c r="O7" s="526">
        <f t="shared" ref="O7" ca="1" si="3">N12</f>
        <v>72.88</v>
      </c>
      <c r="P7" s="526">
        <f t="shared" ref="P7" ca="1" si="4">O12</f>
        <v>80.97</v>
      </c>
      <c r="Q7" s="526">
        <f t="shared" ref="Q7" ca="1" si="5">P12</f>
        <v>89.96</v>
      </c>
      <c r="R7" s="526">
        <f t="shared" ref="R7:S7" ca="1" si="6">Q12</f>
        <v>99.73</v>
      </c>
      <c r="S7" s="153">
        <f t="shared" ca="1" si="6"/>
        <v>109.86</v>
      </c>
      <c r="T7" s="278">
        <f>E7-D7</f>
        <v>28.4</v>
      </c>
    </row>
    <row r="8" spans="1:20" ht="13.5" customHeight="1" x14ac:dyDescent="0.25">
      <c r="A8" s="155" t="s">
        <v>214</v>
      </c>
      <c r="B8" s="155"/>
      <c r="C8" s="156">
        <f>111500/10^4</f>
        <v>11.15</v>
      </c>
      <c r="D8" s="156">
        <f>284000/10^4</f>
        <v>28.4</v>
      </c>
      <c r="E8" s="153">
        <f>157000/10^4</f>
        <v>15.7</v>
      </c>
      <c r="F8" s="153">
        <v>0</v>
      </c>
      <c r="G8" s="153">
        <v>0</v>
      </c>
      <c r="H8" s="153">
        <v>0</v>
      </c>
      <c r="I8" s="153">
        <v>0</v>
      </c>
      <c r="J8" s="153">
        <v>0</v>
      </c>
      <c r="K8" s="153">
        <v>0</v>
      </c>
      <c r="L8" s="153">
        <v>0</v>
      </c>
      <c r="M8" s="153">
        <v>0</v>
      </c>
      <c r="N8" s="153">
        <v>0</v>
      </c>
      <c r="O8" s="153">
        <v>0</v>
      </c>
      <c r="P8" s="153">
        <v>0</v>
      </c>
      <c r="Q8" s="153">
        <v>0</v>
      </c>
      <c r="R8" s="153">
        <v>0</v>
      </c>
      <c r="S8" s="153">
        <v>0</v>
      </c>
      <c r="T8" s="167">
        <f t="shared" ref="T8:T30" si="7">E8-D8</f>
        <v>-12.7</v>
      </c>
    </row>
    <row r="9" spans="1:20" ht="13.5" customHeight="1" x14ac:dyDescent="0.25">
      <c r="A9" s="155" t="s">
        <v>215</v>
      </c>
      <c r="B9" s="155"/>
      <c r="C9" s="155">
        <v>0</v>
      </c>
      <c r="D9" s="155">
        <v>0</v>
      </c>
      <c r="E9" s="153">
        <f ca="1">'P&amp;L &amp; Ratio Analysis'!E20</f>
        <v>-5.1351610742312381</v>
      </c>
      <c r="F9" s="153">
        <f ca="1">'P&amp;L &amp; Ratio Analysis'!F20</f>
        <v>-3.4111944437465374</v>
      </c>
      <c r="G9" s="153">
        <f ca="1">'P&amp;L &amp; Ratio Analysis'!G20</f>
        <v>-2.4586216217300958</v>
      </c>
      <c r="H9" s="153">
        <f ca="1">'P&amp;L &amp; Ratio Analysis'!H20</f>
        <v>-0.393489161249164</v>
      </c>
      <c r="I9" s="153">
        <f ca="1">'P&amp;L &amp; Ratio Analysis'!I20</f>
        <v>1.6912934313215606</v>
      </c>
      <c r="J9" s="153">
        <f ca="1">'P&amp;L &amp; Ratio Analysis'!J20</f>
        <v>4.2453617422351249</v>
      </c>
      <c r="K9" s="153">
        <f ca="1">'P&amp;L &amp; Ratio Analysis'!K20</f>
        <v>4.3657663071083253</v>
      </c>
      <c r="L9" s="153">
        <f ca="1">'P&amp;L &amp; Ratio Analysis'!L20</f>
        <v>4.7766990081972533</v>
      </c>
      <c r="M9" s="153">
        <f ca="1">'P&amp;L &amp; Ratio Analysis'!M20</f>
        <v>5.5695749935927665</v>
      </c>
      <c r="N9" s="153">
        <f ca="1">'P&amp;L &amp; Ratio Analysis'!N20</f>
        <v>6.4293023675603953</v>
      </c>
      <c r="O9" s="153">
        <f ca="1">'P&amp;L &amp; Ratio Analysis'!O20</f>
        <v>8.099674770600636</v>
      </c>
      <c r="P9" s="153">
        <f ca="1">'P&amp;L &amp; Ratio Analysis'!P20</f>
        <v>8.9656077240481373</v>
      </c>
      <c r="Q9" s="153">
        <f ca="1">'P&amp;L &amp; Ratio Analysis'!Q20</f>
        <v>9.766508006739862</v>
      </c>
      <c r="R9" s="153">
        <f ca="1">'P&amp;L &amp; Ratio Analysis'!R20</f>
        <v>10.151204696587483</v>
      </c>
      <c r="S9" s="153">
        <f ca="1">'P&amp;L &amp; Ratio Analysis'!S20</f>
        <v>22.709975687169386</v>
      </c>
      <c r="T9" s="167">
        <f t="shared" ca="1" si="7"/>
        <v>-5.1351610742312381</v>
      </c>
    </row>
    <row r="10" spans="1:20" ht="13.5" customHeight="1" x14ac:dyDescent="0.25">
      <c r="A10" s="155" t="s">
        <v>216</v>
      </c>
      <c r="B10" s="155"/>
      <c r="C10" s="156">
        <f>SUM(C7:C9)</f>
        <v>13.1</v>
      </c>
      <c r="D10" s="156">
        <f>SUM(D7:D9)</f>
        <v>41.5</v>
      </c>
      <c r="E10" s="156">
        <f ca="1">SUM(E7:E9)</f>
        <v>52.064838925768768</v>
      </c>
      <c r="F10" s="156">
        <f t="shared" ref="F10:R10" ca="1" si="8">ROUND(SUM(F7:F9),2)</f>
        <v>48.65</v>
      </c>
      <c r="G10" s="156">
        <f t="shared" ca="1" si="8"/>
        <v>46.19</v>
      </c>
      <c r="H10" s="156">
        <f t="shared" ca="1" si="8"/>
        <v>45.8</v>
      </c>
      <c r="I10" s="156">
        <f t="shared" ca="1" si="8"/>
        <v>47.49</v>
      </c>
      <c r="J10" s="156">
        <f t="shared" ca="1" si="8"/>
        <v>51.74</v>
      </c>
      <c r="K10" s="156">
        <f t="shared" ca="1" si="8"/>
        <v>56.1</v>
      </c>
      <c r="L10" s="156">
        <f t="shared" ca="1" si="8"/>
        <v>60.87</v>
      </c>
      <c r="M10" s="156">
        <f t="shared" ca="1" si="8"/>
        <v>66.459999999999994</v>
      </c>
      <c r="N10" s="156">
        <f t="shared" ca="1" si="8"/>
        <v>72.89</v>
      </c>
      <c r="O10" s="156">
        <f t="shared" ca="1" si="8"/>
        <v>80.98</v>
      </c>
      <c r="P10" s="156">
        <f t="shared" ca="1" si="8"/>
        <v>89.94</v>
      </c>
      <c r="Q10" s="156">
        <f t="shared" ca="1" si="8"/>
        <v>99.73</v>
      </c>
      <c r="R10" s="156">
        <f t="shared" ca="1" si="8"/>
        <v>109.88</v>
      </c>
      <c r="S10" s="156">
        <f t="shared" ref="S10" ca="1" si="9">ROUND(SUM(S7:S9),2)</f>
        <v>132.57</v>
      </c>
      <c r="T10" s="167">
        <f t="shared" ca="1" si="7"/>
        <v>10.564838925768768</v>
      </c>
    </row>
    <row r="11" spans="1:20" ht="13.5" customHeight="1" x14ac:dyDescent="0.25">
      <c r="A11" s="155" t="s">
        <v>217</v>
      </c>
      <c r="B11" s="155"/>
      <c r="C11" s="155"/>
      <c r="D11" s="155"/>
      <c r="E11" s="165">
        <v>0</v>
      </c>
      <c r="F11" s="165">
        <v>0</v>
      </c>
      <c r="G11" s="165">
        <v>0</v>
      </c>
      <c r="H11" s="165">
        <v>0</v>
      </c>
      <c r="I11" s="165">
        <v>0</v>
      </c>
      <c r="J11" s="165">
        <v>0</v>
      </c>
      <c r="K11" s="165">
        <v>0</v>
      </c>
      <c r="L11" s="165">
        <v>0</v>
      </c>
      <c r="M11" s="165">
        <v>0</v>
      </c>
      <c r="N11" s="165">
        <v>0</v>
      </c>
      <c r="O11" s="165">
        <v>0</v>
      </c>
      <c r="P11" s="165">
        <v>0</v>
      </c>
      <c r="Q11" s="165">
        <v>0</v>
      </c>
      <c r="R11" s="165">
        <v>0</v>
      </c>
      <c r="S11" s="165">
        <v>0</v>
      </c>
      <c r="T11" s="167">
        <f t="shared" si="7"/>
        <v>0</v>
      </c>
    </row>
    <row r="12" spans="1:20" ht="13.5" customHeight="1" x14ac:dyDescent="0.25">
      <c r="A12" s="157" t="s">
        <v>218</v>
      </c>
      <c r="B12" s="157"/>
      <c r="C12" s="158">
        <f t="shared" ref="C12:R12" si="10">C10-C11</f>
        <v>13.1</v>
      </c>
      <c r="D12" s="158">
        <f t="shared" si="10"/>
        <v>41.5</v>
      </c>
      <c r="E12" s="158">
        <f t="shared" ca="1" si="10"/>
        <v>52.064838925768768</v>
      </c>
      <c r="F12" s="158">
        <f t="shared" ca="1" si="10"/>
        <v>48.65</v>
      </c>
      <c r="G12" s="158">
        <f t="shared" ca="1" si="10"/>
        <v>46.19</v>
      </c>
      <c r="H12" s="158">
        <f t="shared" ca="1" si="10"/>
        <v>45.8</v>
      </c>
      <c r="I12" s="158">
        <f t="shared" ca="1" si="10"/>
        <v>47.49</v>
      </c>
      <c r="J12" s="158">
        <f t="shared" ca="1" si="10"/>
        <v>51.74</v>
      </c>
      <c r="K12" s="158">
        <f t="shared" ca="1" si="10"/>
        <v>56.1</v>
      </c>
      <c r="L12" s="158">
        <f t="shared" ca="1" si="10"/>
        <v>60.87</v>
      </c>
      <c r="M12" s="158">
        <f t="shared" ca="1" si="10"/>
        <v>66.459999999999994</v>
      </c>
      <c r="N12" s="158">
        <f t="shared" ca="1" si="10"/>
        <v>72.89</v>
      </c>
      <c r="O12" s="158">
        <f t="shared" ca="1" si="10"/>
        <v>80.98</v>
      </c>
      <c r="P12" s="158">
        <f t="shared" ca="1" si="10"/>
        <v>89.94</v>
      </c>
      <c r="Q12" s="158">
        <f t="shared" ca="1" si="10"/>
        <v>99.73</v>
      </c>
      <c r="R12" s="158">
        <f t="shared" ca="1" si="10"/>
        <v>109.88</v>
      </c>
      <c r="S12" s="158">
        <f t="shared" ref="S12" ca="1" si="11">S10-S11</f>
        <v>132.57</v>
      </c>
      <c r="T12" s="167">
        <f t="shared" ca="1" si="7"/>
        <v>10.564838925768768</v>
      </c>
    </row>
    <row r="13" spans="1:20" ht="13.5" customHeight="1" x14ac:dyDescent="0.25">
      <c r="A13" s="155" t="s">
        <v>342</v>
      </c>
      <c r="B13" s="155"/>
      <c r="C13" s="156">
        <f>'Loan Repay Sch'!H18</f>
        <v>61</v>
      </c>
      <c r="D13" s="156">
        <f>'Loan Repay Sch'!L18</f>
        <v>75.733333333333348</v>
      </c>
      <c r="E13" s="156">
        <f>'Loan Repay Sch'!L22</f>
        <v>68.800000000000011</v>
      </c>
      <c r="F13" s="156">
        <f>'Loan Repay Sch'!O22</f>
        <v>62.400000000000041</v>
      </c>
      <c r="G13" s="156">
        <f>'Loan Repay Sch'!R22</f>
        <v>56.000000000000064</v>
      </c>
      <c r="H13" s="156">
        <f>'Loan Repay Sch'!U22</f>
        <v>49.600000000000087</v>
      </c>
      <c r="I13" s="156">
        <f>'Loan Repay Sch'!X22</f>
        <v>43.200000000000109</v>
      </c>
      <c r="J13" s="156">
        <f>'Loan Repay Sch'!AA22</f>
        <v>36.800000000000132</v>
      </c>
      <c r="K13" s="156">
        <f>'Loan Repay Sch'!AD22</f>
        <v>30.400000000000155</v>
      </c>
      <c r="L13" s="156">
        <f>'Loan Repay Sch'!AG22</f>
        <v>24.000000000000167</v>
      </c>
      <c r="M13" s="156">
        <f>'Loan Repay Sch'!AJ22</f>
        <v>17.600000000000147</v>
      </c>
      <c r="N13" s="156">
        <f>'Loan Repay Sch'!AM22</f>
        <v>11.200000000000127</v>
      </c>
      <c r="O13" s="156">
        <f>'Loan Repay Sch'!AP22</f>
        <v>4.8000000000001224</v>
      </c>
      <c r="P13" s="156">
        <f>'Loan Repay Sch'!AS22</f>
        <v>-4.9999999987626609E-4</v>
      </c>
      <c r="Q13" s="156">
        <v>0</v>
      </c>
      <c r="R13" s="156">
        <f>'Loan Repay Sch'!Y22</f>
        <v>0</v>
      </c>
      <c r="S13" s="156">
        <f>'Loan Repay Sch'!Z22</f>
        <v>0</v>
      </c>
      <c r="T13" s="167">
        <f t="shared" si="7"/>
        <v>-6.9333333333333371</v>
      </c>
    </row>
    <row r="14" spans="1:20" ht="13.5" customHeight="1" x14ac:dyDescent="0.25">
      <c r="A14" s="155" t="s">
        <v>343</v>
      </c>
      <c r="B14" s="155"/>
      <c r="C14" s="156">
        <v>0</v>
      </c>
      <c r="D14" s="156">
        <f>C14*2</f>
        <v>0</v>
      </c>
      <c r="E14" s="156">
        <f>'Loan Repay Sch'!L23</f>
        <v>6.3999999999999995</v>
      </c>
      <c r="F14" s="156">
        <f>'Loan Repay Sch'!O23</f>
        <v>6.3999999999999995</v>
      </c>
      <c r="G14" s="156">
        <f>'Loan Repay Sch'!R23</f>
        <v>6.3999999999999995</v>
      </c>
      <c r="H14" s="156">
        <f>'Loan Repay Sch'!U23</f>
        <v>6.3999999999999995</v>
      </c>
      <c r="I14" s="156">
        <f>'Loan Repay Sch'!X23</f>
        <v>6.3999999999999995</v>
      </c>
      <c r="J14" s="156">
        <f>'Loan Repay Sch'!AA23</f>
        <v>6.3999999999999995</v>
      </c>
      <c r="K14" s="156">
        <f>'Loan Repay Sch'!AD23</f>
        <v>6.3999999999999995</v>
      </c>
      <c r="L14" s="156">
        <f>'Loan Repay Sch'!AG23</f>
        <v>6.3999999999999995</v>
      </c>
      <c r="M14" s="156">
        <f>'Loan Repay Sch'!AJ23</f>
        <v>6.3999999999999995</v>
      </c>
      <c r="N14" s="156">
        <f>'Loan Repay Sch'!AM23</f>
        <v>6.3999999999999995</v>
      </c>
      <c r="O14" s="156">
        <f>'Loan Repay Sch'!AP23</f>
        <v>6.3999999999999995</v>
      </c>
      <c r="P14" s="156">
        <f>'Loan Repay Sch'!AS23</f>
        <v>4.8004999999999995</v>
      </c>
      <c r="Q14" s="156">
        <v>0</v>
      </c>
      <c r="R14" s="156">
        <f>'Loan Repay Sch'!Y23</f>
        <v>0</v>
      </c>
      <c r="S14" s="156">
        <f>'Loan Repay Sch'!Z23</f>
        <v>0</v>
      </c>
      <c r="T14" s="167">
        <f t="shared" si="7"/>
        <v>6.3999999999999995</v>
      </c>
    </row>
    <row r="15" spans="1:20" ht="27" customHeight="1" x14ac:dyDescent="0.25">
      <c r="A15" s="159" t="s">
        <v>220</v>
      </c>
      <c r="B15" s="159"/>
      <c r="C15" s="160">
        <v>0</v>
      </c>
      <c r="D15" s="161">
        <f>([4]Profitability!C35-[4]Profitability!C34-[4]Profitability!C32)*30/360</f>
        <v>0</v>
      </c>
      <c r="E15" s="161">
        <f>'P&amp;L &amp; Ratio Analysis'!E4+'P&amp;L &amp; Ratio Analysis'!E6+'P&amp;L &amp; Ratio Analysis'!E8+'P&amp;L &amp; Ratio Analysis'!E11+'P&amp;L &amp; Ratio Analysis'!E10</f>
        <v>40.390273039290236</v>
      </c>
      <c r="F15" s="161">
        <f>'P&amp;L &amp; Ratio Analysis'!F4+'P&amp;L &amp; Ratio Analysis'!F6+'P&amp;L &amp; Ratio Analysis'!F8+'P&amp;L &amp; Ratio Analysis'!F11+'P&amp;L &amp; Ratio Analysis'!F10</f>
        <v>44.521655769011709</v>
      </c>
      <c r="G15" s="161">
        <f>'P&amp;L &amp; Ratio Analysis'!G4+'P&amp;L &amp; Ratio Analysis'!G6+'P&amp;L &amp; Ratio Analysis'!G8+'P&amp;L &amp; Ratio Analysis'!G11+'P&amp;L &amp; Ratio Analysis'!G10</f>
        <v>49.902742595252654</v>
      </c>
      <c r="H15" s="161">
        <f>'P&amp;L &amp; Ratio Analysis'!H4+'P&amp;L &amp; Ratio Analysis'!H6+'P&amp;L &amp; Ratio Analysis'!H8+'P&amp;L &amp; Ratio Analysis'!H11+'P&amp;L &amp; Ratio Analysis'!H10</f>
        <v>54.742440033228313</v>
      </c>
      <c r="I15" s="161">
        <f>'P&amp;L &amp; Ratio Analysis'!I4+'P&amp;L &amp; Ratio Analysis'!I6+'P&amp;L &amp; Ratio Analysis'!I8+'P&amp;L &amp; Ratio Analysis'!I11+'P&amp;L &amp; Ratio Analysis'!I10</f>
        <v>60.122800322060776</v>
      </c>
      <c r="J15" s="161">
        <f>'P&amp;L &amp; Ratio Analysis'!J4+'P&amp;L &amp; Ratio Analysis'!J6+'P&amp;L &amp; Ratio Analysis'!J8+'P&amp;L &amp; Ratio Analysis'!J11+'P&amp;L &amp; Ratio Analysis'!J10</f>
        <v>65.00652438091258</v>
      </c>
      <c r="K15" s="161">
        <f>'P&amp;L &amp; Ratio Analysis'!K4+'P&amp;L &amp; Ratio Analysis'!K6+'P&amp;L &amp; Ratio Analysis'!K8+'P&amp;L &amp; Ratio Analysis'!K11+'P&amp;L &amp; Ratio Analysis'!K10</f>
        <v>71.75846985359361</v>
      </c>
      <c r="L15" s="161">
        <f>'P&amp;L &amp; Ratio Analysis'!L4+'P&amp;L &amp; Ratio Analysis'!L6+'P&amp;L &amp; Ratio Analysis'!L8+'P&amp;L &amp; Ratio Analysis'!L11+'P&amp;L &amp; Ratio Analysis'!L10</f>
        <v>75.691593768034835</v>
      </c>
      <c r="M15" s="161">
        <f>'P&amp;L &amp; Ratio Analysis'!M4+'P&amp;L &amp; Ratio Analysis'!M6+'P&amp;L &amp; Ratio Analysis'!M8+'P&amp;L &amp; Ratio Analysis'!M11+'P&amp;L &amp; Ratio Analysis'!M10</f>
        <v>79.855278359250789</v>
      </c>
      <c r="N15" s="161">
        <f>'P&amp;L &amp; Ratio Analysis'!N4+'P&amp;L &amp; Ratio Analysis'!N6+'P&amp;L &amp; Ratio Analysis'!N8+'P&amp;L &amp; Ratio Analysis'!N11+'P&amp;L &amp; Ratio Analysis'!N10</f>
        <v>84.394989287059573</v>
      </c>
      <c r="O15" s="161">
        <f>'P&amp;L &amp; Ratio Analysis'!O4+'P&amp;L &amp; Ratio Analysis'!O6+'P&amp;L &amp; Ratio Analysis'!O8+'P&amp;L &amp; Ratio Analysis'!O11+'P&amp;L &amp; Ratio Analysis'!O10</f>
        <v>93.248953400399301</v>
      </c>
      <c r="P15" s="161">
        <f>'P&amp;L &amp; Ratio Analysis'!P4+'P&amp;L &amp; Ratio Analysis'!P6+'P&amp;L &amp; Ratio Analysis'!P8+'P&amp;L &amp; Ratio Analysis'!P11+'P&amp;L &amp; Ratio Analysis'!P10</f>
        <v>98.428354129018572</v>
      </c>
      <c r="Q15" s="161">
        <f>'P&amp;L &amp; Ratio Analysis'!Q4+'P&amp;L &amp; Ratio Analysis'!Q6+'P&amp;L &amp; Ratio Analysis'!Q8+'P&amp;L &amp; Ratio Analysis'!Q11+'P&amp;L &amp; Ratio Analysis'!Q10</f>
        <v>103.91079553518833</v>
      </c>
      <c r="R15" s="161">
        <f>'P&amp;L &amp; Ratio Analysis'!R4+'P&amp;L &amp; Ratio Analysis'!R6+'P&amp;L &amp; Ratio Analysis'!R8+'P&amp;L &amp; Ratio Analysis'!R11+'P&amp;L &amp; Ratio Analysis'!R10</f>
        <v>109.88932047451547</v>
      </c>
      <c r="S15" s="161">
        <f>'P&amp;L &amp; Ratio Analysis'!S4+'P&amp;L &amp; Ratio Analysis'!S6+'P&amp;L &amp; Ratio Analysis'!S8+'P&amp;L &amp; Ratio Analysis'!S11+'P&amp;L &amp; Ratio Analysis'!S10</f>
        <v>115.85817833032044</v>
      </c>
      <c r="T15" s="167">
        <f t="shared" si="7"/>
        <v>40.390273039290236</v>
      </c>
    </row>
    <row r="16" spans="1:20" ht="13.5" customHeight="1" x14ac:dyDescent="0.25">
      <c r="A16" s="157" t="s">
        <v>216</v>
      </c>
      <c r="B16" s="157"/>
      <c r="C16" s="158">
        <f t="shared" ref="C16:R16" si="12">SUM(C12:C15)</f>
        <v>74.099999999999994</v>
      </c>
      <c r="D16" s="158">
        <f t="shared" si="12"/>
        <v>117.23333333333335</v>
      </c>
      <c r="E16" s="158">
        <f t="shared" ca="1" si="12"/>
        <v>167.65511196505901</v>
      </c>
      <c r="F16" s="158">
        <f t="shared" ca="1" si="12"/>
        <v>161.97165576901176</v>
      </c>
      <c r="G16" s="158">
        <f t="shared" ca="1" si="12"/>
        <v>158.49274259525271</v>
      </c>
      <c r="H16" s="158">
        <f t="shared" ca="1" si="12"/>
        <v>156.54244003322842</v>
      </c>
      <c r="I16" s="158">
        <f t="shared" ca="1" si="12"/>
        <v>157.2128003220609</v>
      </c>
      <c r="J16" s="158">
        <f t="shared" ca="1" si="12"/>
        <v>159.94652438091271</v>
      </c>
      <c r="K16" s="158">
        <f t="shared" ca="1" si="12"/>
        <v>164.65846985359377</v>
      </c>
      <c r="L16" s="158">
        <f t="shared" ca="1" si="12"/>
        <v>166.96159376803502</v>
      </c>
      <c r="M16" s="158">
        <f t="shared" ca="1" si="12"/>
        <v>170.31527835925095</v>
      </c>
      <c r="N16" s="158">
        <f t="shared" ca="1" si="12"/>
        <v>174.88498928705971</v>
      </c>
      <c r="O16" s="158">
        <f t="shared" ca="1" si="12"/>
        <v>185.42895340039945</v>
      </c>
      <c r="P16" s="158">
        <f t="shared" ca="1" si="12"/>
        <v>193.1683541290187</v>
      </c>
      <c r="Q16" s="158">
        <f t="shared" ca="1" si="12"/>
        <v>203.64079553518832</v>
      </c>
      <c r="R16" s="158">
        <f t="shared" ca="1" si="12"/>
        <v>219.76932047451547</v>
      </c>
      <c r="S16" s="158">
        <f t="shared" ref="S16" ca="1" si="13">SUM(S12:S15)</f>
        <v>248.42817833032043</v>
      </c>
      <c r="T16" s="167">
        <f t="shared" ca="1" si="7"/>
        <v>50.421778631725658</v>
      </c>
    </row>
    <row r="17" spans="1:24" ht="13.5" customHeight="1" x14ac:dyDescent="0.25">
      <c r="A17" s="152" t="s">
        <v>221</v>
      </c>
      <c r="B17" s="152"/>
      <c r="C17" s="163"/>
      <c r="D17" s="163"/>
      <c r="E17" s="163"/>
      <c r="F17" s="163"/>
      <c r="G17" s="163"/>
      <c r="H17" s="163"/>
      <c r="I17" s="163"/>
      <c r="J17" s="163"/>
      <c r="K17" s="163"/>
      <c r="L17" s="163"/>
      <c r="M17" s="163"/>
      <c r="N17" s="163"/>
      <c r="O17" s="163"/>
      <c r="P17" s="163"/>
      <c r="Q17" s="163"/>
      <c r="R17" s="163"/>
      <c r="S17" s="163"/>
      <c r="T17" s="167">
        <f t="shared" si="7"/>
        <v>0</v>
      </c>
    </row>
    <row r="18" spans="1:24" ht="13.5" customHeight="1" x14ac:dyDescent="0.25">
      <c r="A18" s="251" t="s">
        <v>326</v>
      </c>
      <c r="B18" s="251"/>
      <c r="C18" s="250"/>
      <c r="D18" s="250"/>
      <c r="E18" s="250"/>
      <c r="F18" s="250"/>
      <c r="G18" s="250"/>
      <c r="H18" s="250"/>
      <c r="I18" s="250"/>
      <c r="J18" s="250"/>
      <c r="K18" s="250"/>
      <c r="L18" s="250"/>
      <c r="M18" s="490"/>
      <c r="N18" s="490"/>
      <c r="O18" s="167"/>
      <c r="P18" s="167"/>
      <c r="Q18" s="167"/>
      <c r="R18" s="167"/>
      <c r="T18" s="167">
        <f t="shared" si="7"/>
        <v>0</v>
      </c>
    </row>
    <row r="19" spans="1:24" ht="13.5" customHeight="1" x14ac:dyDescent="0.25">
      <c r="A19" s="3" t="s">
        <v>297</v>
      </c>
      <c r="B19" s="3"/>
      <c r="C19" s="250">
        <f>338035.082793672/10^4</f>
        <v>33.8035082793672</v>
      </c>
      <c r="D19" s="250">
        <f>338035.082793672/10^4</f>
        <v>33.8035082793672</v>
      </c>
      <c r="E19" s="250">
        <f>Depr!F3</f>
        <v>33.803508279367165</v>
      </c>
      <c r="F19" s="250">
        <f>E19</f>
        <v>33.803508279367165</v>
      </c>
      <c r="G19" s="250">
        <f t="shared" ref="G19:R19" si="14">F19</f>
        <v>33.803508279367165</v>
      </c>
      <c r="H19" s="250">
        <f t="shared" si="14"/>
        <v>33.803508279367165</v>
      </c>
      <c r="I19" s="250">
        <f t="shared" si="14"/>
        <v>33.803508279367165</v>
      </c>
      <c r="J19" s="250">
        <f t="shared" si="14"/>
        <v>33.803508279367165</v>
      </c>
      <c r="K19" s="250">
        <f t="shared" si="14"/>
        <v>33.803508279367165</v>
      </c>
      <c r="L19" s="250">
        <f t="shared" si="14"/>
        <v>33.803508279367165</v>
      </c>
      <c r="M19" s="250">
        <f t="shared" si="14"/>
        <v>33.803508279367165</v>
      </c>
      <c r="N19" s="250">
        <f t="shared" si="14"/>
        <v>33.803508279367165</v>
      </c>
      <c r="O19" s="250">
        <f t="shared" si="14"/>
        <v>33.803508279367165</v>
      </c>
      <c r="P19" s="250">
        <f t="shared" si="14"/>
        <v>33.803508279367165</v>
      </c>
      <c r="Q19" s="250">
        <f t="shared" si="14"/>
        <v>33.803508279367165</v>
      </c>
      <c r="R19" s="250">
        <f t="shared" si="14"/>
        <v>33.803508279367165</v>
      </c>
      <c r="S19" s="250">
        <f t="shared" ref="S19" si="15">R19</f>
        <v>33.803508279367165</v>
      </c>
      <c r="T19" s="167">
        <f t="shared" si="7"/>
        <v>0</v>
      </c>
    </row>
    <row r="20" spans="1:24" ht="13.5" customHeight="1" x14ac:dyDescent="0.25">
      <c r="A20" s="3" t="s">
        <v>298</v>
      </c>
      <c r="B20" s="3"/>
      <c r="C20" s="250"/>
      <c r="D20" s="250"/>
      <c r="E20" s="250">
        <f>Depr!F4</f>
        <v>47.25387326830068</v>
      </c>
      <c r="F20" s="250">
        <f>E20</f>
        <v>47.25387326830068</v>
      </c>
      <c r="G20" s="250">
        <f t="shared" ref="G20:R20" si="16">F20</f>
        <v>47.25387326830068</v>
      </c>
      <c r="H20" s="250">
        <f t="shared" si="16"/>
        <v>47.25387326830068</v>
      </c>
      <c r="I20" s="250">
        <f t="shared" si="16"/>
        <v>47.25387326830068</v>
      </c>
      <c r="J20" s="250">
        <f t="shared" si="16"/>
        <v>47.25387326830068</v>
      </c>
      <c r="K20" s="250">
        <f t="shared" si="16"/>
        <v>47.25387326830068</v>
      </c>
      <c r="L20" s="250">
        <f t="shared" si="16"/>
        <v>47.25387326830068</v>
      </c>
      <c r="M20" s="250">
        <f t="shared" si="16"/>
        <v>47.25387326830068</v>
      </c>
      <c r="N20" s="250">
        <f t="shared" si="16"/>
        <v>47.25387326830068</v>
      </c>
      <c r="O20" s="250">
        <f t="shared" si="16"/>
        <v>47.25387326830068</v>
      </c>
      <c r="P20" s="250">
        <f t="shared" si="16"/>
        <v>47.25387326830068</v>
      </c>
      <c r="Q20" s="250">
        <f t="shared" si="16"/>
        <v>47.25387326830068</v>
      </c>
      <c r="R20" s="250">
        <f t="shared" si="16"/>
        <v>47.25387326830068</v>
      </c>
      <c r="S20" s="250">
        <f t="shared" ref="S20" si="17">R20</f>
        <v>47.25387326830068</v>
      </c>
      <c r="T20" s="167">
        <f t="shared" si="7"/>
        <v>47.25387326830068</v>
      </c>
    </row>
    <row r="21" spans="1:24" ht="13.5" customHeight="1" x14ac:dyDescent="0.25">
      <c r="A21" s="3" t="s">
        <v>299</v>
      </c>
      <c r="B21" s="3"/>
      <c r="C21" s="250"/>
      <c r="D21" s="250"/>
      <c r="E21" s="250">
        <f>Depr!F5</f>
        <v>39.722618452332156</v>
      </c>
      <c r="F21" s="250">
        <f>E21</f>
        <v>39.722618452332156</v>
      </c>
      <c r="G21" s="250">
        <f t="shared" ref="G21:R21" si="18">F21</f>
        <v>39.722618452332156</v>
      </c>
      <c r="H21" s="250">
        <f t="shared" si="18"/>
        <v>39.722618452332156</v>
      </c>
      <c r="I21" s="250">
        <f t="shared" si="18"/>
        <v>39.722618452332156</v>
      </c>
      <c r="J21" s="250">
        <f t="shared" si="18"/>
        <v>39.722618452332156</v>
      </c>
      <c r="K21" s="250">
        <f t="shared" si="18"/>
        <v>39.722618452332156</v>
      </c>
      <c r="L21" s="250">
        <f t="shared" si="18"/>
        <v>39.722618452332156</v>
      </c>
      <c r="M21" s="250">
        <f t="shared" si="18"/>
        <v>39.722618452332156</v>
      </c>
      <c r="N21" s="250">
        <f t="shared" si="18"/>
        <v>39.722618452332156</v>
      </c>
      <c r="O21" s="250">
        <f t="shared" si="18"/>
        <v>39.722618452332156</v>
      </c>
      <c r="P21" s="250">
        <f t="shared" si="18"/>
        <v>39.722618452332156</v>
      </c>
      <c r="Q21" s="250">
        <f t="shared" si="18"/>
        <v>39.722618452332156</v>
      </c>
      <c r="R21" s="250">
        <f t="shared" si="18"/>
        <v>39.722618452332156</v>
      </c>
      <c r="S21" s="250">
        <f t="shared" ref="S21" si="19">R21</f>
        <v>39.722618452332156</v>
      </c>
      <c r="T21" s="167">
        <f t="shared" si="7"/>
        <v>39.722618452332156</v>
      </c>
    </row>
    <row r="22" spans="1:24" ht="13.5" customHeight="1" x14ac:dyDescent="0.25">
      <c r="A22" s="251" t="s">
        <v>327</v>
      </c>
      <c r="B22" s="251"/>
      <c r="C22" s="250">
        <f t="shared" ref="C22:D22" si="20">SUM(C19:C21)</f>
        <v>33.8035082793672</v>
      </c>
      <c r="D22" s="250">
        <f t="shared" si="20"/>
        <v>33.8035082793672</v>
      </c>
      <c r="E22" s="250">
        <f>SUM(E19:E21)</f>
        <v>120.78</v>
      </c>
      <c r="F22" s="250">
        <f>SUM(F19:F21)</f>
        <v>120.78</v>
      </c>
      <c r="G22" s="250">
        <f t="shared" ref="G22:S22" si="21">SUM(G19:G21)</f>
        <v>120.78</v>
      </c>
      <c r="H22" s="250">
        <f t="shared" si="21"/>
        <v>120.78</v>
      </c>
      <c r="I22" s="250">
        <f t="shared" si="21"/>
        <v>120.78</v>
      </c>
      <c r="J22" s="250">
        <f t="shared" si="21"/>
        <v>120.78</v>
      </c>
      <c r="K22" s="250">
        <f t="shared" si="21"/>
        <v>120.78</v>
      </c>
      <c r="L22" s="250">
        <f t="shared" si="21"/>
        <v>120.78</v>
      </c>
      <c r="M22" s="250">
        <f t="shared" si="21"/>
        <v>120.78</v>
      </c>
      <c r="N22" s="250">
        <f t="shared" si="21"/>
        <v>120.78</v>
      </c>
      <c r="O22" s="250">
        <f t="shared" si="21"/>
        <v>120.78</v>
      </c>
      <c r="P22" s="250">
        <f t="shared" si="21"/>
        <v>120.78</v>
      </c>
      <c r="Q22" s="250">
        <f t="shared" si="21"/>
        <v>120.78</v>
      </c>
      <c r="R22" s="250">
        <f t="shared" si="21"/>
        <v>120.78</v>
      </c>
      <c r="S22" s="250">
        <f t="shared" si="21"/>
        <v>120.78</v>
      </c>
      <c r="T22" s="167">
        <f t="shared" si="7"/>
        <v>86.976491720632794</v>
      </c>
    </row>
    <row r="23" spans="1:24" ht="13.5" customHeight="1" x14ac:dyDescent="0.25">
      <c r="A23" s="191" t="s">
        <v>247</v>
      </c>
      <c r="B23" s="191"/>
      <c r="C23" s="250"/>
      <c r="D23" s="250"/>
      <c r="E23" s="250">
        <f>'P&amp;L &amp; Ratio Analysis'!E13</f>
        <v>8.0751309209771289</v>
      </c>
      <c r="F23" s="250">
        <f>E23+'P&amp;L &amp; Ratio Analysis'!F13</f>
        <v>16.150261841954258</v>
      </c>
      <c r="G23" s="250">
        <f>F23+'P&amp;L &amp; Ratio Analysis'!G13</f>
        <v>24.225392762931385</v>
      </c>
      <c r="H23" s="250">
        <f>G23+'P&amp;L &amp; Ratio Analysis'!H13</f>
        <v>32.300523683908516</v>
      </c>
      <c r="I23" s="250">
        <f>H23+'P&amp;L &amp; Ratio Analysis'!I13</f>
        <v>40.375654604885646</v>
      </c>
      <c r="J23" s="250">
        <f>I23+'P&amp;L &amp; Ratio Analysis'!J13</f>
        <v>48.450785525862777</v>
      </c>
      <c r="K23" s="250">
        <f>J23+'P&amp;L &amp; Ratio Analysis'!K13</f>
        <v>56.525916446839908</v>
      </c>
      <c r="L23" s="250">
        <f>K23+'P&amp;L &amp; Ratio Analysis'!L13</f>
        <v>64.601047367817031</v>
      </c>
      <c r="M23" s="250">
        <f>L23+'P&amp;L &amp; Ratio Analysis'!M13</f>
        <v>72.676178288794162</v>
      </c>
      <c r="N23" s="250">
        <f>M23+'P&amp;L &amp; Ratio Analysis'!N13</f>
        <v>80.751309209771293</v>
      </c>
      <c r="O23" s="250">
        <f>N23+'P&amp;L &amp; Ratio Analysis'!O13</f>
        <v>88.826440130748423</v>
      </c>
      <c r="P23" s="250">
        <f>O23+'P&amp;L &amp; Ratio Analysis'!P13</f>
        <v>96.901571051725554</v>
      </c>
      <c r="Q23" s="250">
        <f>P23+'P&amp;L &amp; Ratio Analysis'!Q13</f>
        <v>104.97670197270268</v>
      </c>
      <c r="R23" s="250">
        <f>Q23+'P&amp;L &amp; Ratio Analysis'!R13</f>
        <v>113.05183289367982</v>
      </c>
      <c r="S23" s="250">
        <f>R23+'P&amp;L &amp; Ratio Analysis'!S13</f>
        <v>121.12696381465695</v>
      </c>
      <c r="T23" s="167">
        <f t="shared" si="7"/>
        <v>8.0751309209771289</v>
      </c>
    </row>
    <row r="24" spans="1:24" ht="13.5" customHeight="1" x14ac:dyDescent="0.25">
      <c r="A24" s="251" t="s">
        <v>328</v>
      </c>
      <c r="B24" s="251"/>
      <c r="C24" s="250">
        <f t="shared" ref="C24:D24" si="22">C22-C23</f>
        <v>33.8035082793672</v>
      </c>
      <c r="D24" s="250">
        <f t="shared" si="22"/>
        <v>33.8035082793672</v>
      </c>
      <c r="E24" s="250">
        <f>E22-E23</f>
        <v>112.70486907902287</v>
      </c>
      <c r="F24" s="250">
        <f t="shared" ref="F24:S24" si="23">F22-F23</f>
        <v>104.62973815804574</v>
      </c>
      <c r="G24" s="250">
        <f t="shared" si="23"/>
        <v>96.554607237068609</v>
      </c>
      <c r="H24" s="250">
        <f t="shared" si="23"/>
        <v>88.479476316091478</v>
      </c>
      <c r="I24" s="250">
        <f t="shared" si="23"/>
        <v>80.404345395114348</v>
      </c>
      <c r="J24" s="250">
        <f t="shared" si="23"/>
        <v>72.329214474137217</v>
      </c>
      <c r="K24" s="250">
        <f t="shared" si="23"/>
        <v>64.254083553160086</v>
      </c>
      <c r="L24" s="250">
        <f t="shared" si="23"/>
        <v>56.17895263218297</v>
      </c>
      <c r="M24" s="250">
        <f t="shared" si="23"/>
        <v>48.103821711205839</v>
      </c>
      <c r="N24" s="250">
        <f t="shared" si="23"/>
        <v>40.028690790228708</v>
      </c>
      <c r="O24" s="250">
        <f t="shared" si="23"/>
        <v>31.953559869251578</v>
      </c>
      <c r="P24" s="250">
        <f t="shared" si="23"/>
        <v>23.878428948274447</v>
      </c>
      <c r="Q24" s="250">
        <f t="shared" si="23"/>
        <v>15.803298027297316</v>
      </c>
      <c r="R24" s="250">
        <f t="shared" si="23"/>
        <v>7.7281671063201856</v>
      </c>
      <c r="S24" s="250">
        <f t="shared" si="23"/>
        <v>-0.34696381465694515</v>
      </c>
      <c r="T24" s="167">
        <f t="shared" si="7"/>
        <v>78.901360799655663</v>
      </c>
    </row>
    <row r="25" spans="1:24" ht="13.5" hidden="1" customHeight="1" x14ac:dyDescent="0.25">
      <c r="A25" s="164"/>
      <c r="B25" s="164"/>
      <c r="C25" s="156"/>
      <c r="D25" s="156"/>
      <c r="E25" s="156"/>
      <c r="F25" s="153"/>
      <c r="G25" s="153"/>
      <c r="H25" s="156"/>
      <c r="I25" s="156"/>
      <c r="J25" s="156"/>
      <c r="K25" s="156"/>
      <c r="L25" s="156"/>
      <c r="M25" s="156"/>
      <c r="N25" s="156"/>
      <c r="O25" s="156"/>
      <c r="P25" s="156"/>
      <c r="Q25" s="156"/>
      <c r="R25" s="156"/>
      <c r="S25" s="156"/>
      <c r="T25" s="167">
        <f t="shared" si="7"/>
        <v>0</v>
      </c>
    </row>
    <row r="26" spans="1:24" ht="13.5" hidden="1" customHeight="1" x14ac:dyDescent="0.25">
      <c r="A26" s="155" t="s">
        <v>222</v>
      </c>
      <c r="B26" s="155"/>
      <c r="C26" s="153">
        <v>0</v>
      </c>
      <c r="D26" s="153">
        <v>0</v>
      </c>
      <c r="E26" s="165">
        <v>0</v>
      </c>
      <c r="F26" s="165">
        <v>0</v>
      </c>
      <c r="G26" s="165">
        <v>0</v>
      </c>
      <c r="H26" s="165">
        <v>0</v>
      </c>
      <c r="I26" s="165">
        <v>0</v>
      </c>
      <c r="J26" s="165">
        <v>0</v>
      </c>
      <c r="K26" s="165">
        <v>0</v>
      </c>
      <c r="L26" s="165">
        <v>0</v>
      </c>
      <c r="M26" s="165">
        <v>0</v>
      </c>
      <c r="N26" s="165">
        <v>0</v>
      </c>
      <c r="O26" s="165">
        <v>0</v>
      </c>
      <c r="P26" s="165">
        <v>0</v>
      </c>
      <c r="Q26" s="165">
        <v>0</v>
      </c>
      <c r="R26" s="165">
        <v>0</v>
      </c>
      <c r="S26" s="165">
        <v>1</v>
      </c>
      <c r="T26" s="167">
        <f t="shared" si="7"/>
        <v>0</v>
      </c>
    </row>
    <row r="27" spans="1:24" ht="13.5" customHeight="1" x14ac:dyDescent="0.25">
      <c r="A27" s="164" t="s">
        <v>223</v>
      </c>
      <c r="B27" s="164"/>
      <c r="C27" s="156"/>
      <c r="D27" s="156">
        <f>'Total Project Cost- Hotel'!C24</f>
        <v>16.2</v>
      </c>
      <c r="E27" s="156">
        <f>+D27-'P&amp;L Assumptions'!E38</f>
        <v>12.959999999999999</v>
      </c>
      <c r="F27" s="156">
        <f>+E27-'P&amp;L Assumptions'!F38</f>
        <v>9.7199999999999989</v>
      </c>
      <c r="G27" s="156">
        <f>+F27-'P&amp;L Assumptions'!G38</f>
        <v>6.4799999999999986</v>
      </c>
      <c r="H27" s="156">
        <f>+G27-'P&amp;L Assumptions'!H38</f>
        <v>3.2399999999999989</v>
      </c>
      <c r="I27" s="156">
        <f>+H27-'P&amp;L Assumptions'!I38</f>
        <v>0</v>
      </c>
      <c r="J27" s="156">
        <f>+I27-[4]Profitability!I33</f>
        <v>0</v>
      </c>
      <c r="K27" s="156">
        <f>+J27-[4]Profitability!J33</f>
        <v>0</v>
      </c>
      <c r="L27" s="156">
        <f>+K27-[4]Profitability!K33</f>
        <v>0</v>
      </c>
      <c r="M27" s="156">
        <f>+L27-[4]Profitability!L33</f>
        <v>0</v>
      </c>
      <c r="N27" s="156">
        <f>+M27-[4]Profitability!M33</f>
        <v>0</v>
      </c>
      <c r="O27" s="156">
        <f>+N27-[4]Profitability!N33</f>
        <v>0</v>
      </c>
      <c r="P27" s="156">
        <f>+O27-[4]Profitability!O33</f>
        <v>0</v>
      </c>
      <c r="Q27" s="156">
        <f>+P27-[4]Profitability!P33</f>
        <v>0</v>
      </c>
      <c r="R27" s="156">
        <f>+Q27-[4]Profitability!Q33</f>
        <v>0</v>
      </c>
      <c r="S27" s="156">
        <f>+R27-[4]Profitability!R33</f>
        <v>0</v>
      </c>
      <c r="T27" s="167">
        <f t="shared" si="7"/>
        <v>-3.24</v>
      </c>
    </row>
    <row r="28" spans="1:24" ht="13.5" customHeight="1" x14ac:dyDescent="0.25">
      <c r="A28" s="155" t="s">
        <v>224</v>
      </c>
      <c r="B28" s="155"/>
      <c r="C28" s="153">
        <f>ROUND(([4]Profitability!B14+[4]Profitability!B15)/12*2,2)</f>
        <v>0</v>
      </c>
      <c r="D28" s="153">
        <f>ROUND(([4]Profitability!C14+[4]Profitability!C15)/12*2,2)</f>
        <v>0</v>
      </c>
      <c r="E28" s="153">
        <f>ROUND(('P&amp;L Assumptions'!E12+'P&amp;L Assumptions'!E13)/12*2,2)</f>
        <v>8.2100000000000009</v>
      </c>
      <c r="F28" s="153">
        <f>ROUND(('P&amp;L Assumptions'!F12+'P&amp;L Assumptions'!F13)/12*2,2)</f>
        <v>9.1300000000000008</v>
      </c>
      <c r="G28" s="153">
        <f>ROUND(('P&amp;L Assumptions'!G12+'P&amp;L Assumptions'!G13)/12*2,2)</f>
        <v>10.11</v>
      </c>
      <c r="H28" s="153">
        <f>ROUND(('P&amp;L Assumptions'!H12+'P&amp;L Assumptions'!H13)/12*2,2)</f>
        <v>11.21</v>
      </c>
      <c r="I28" s="153">
        <f>ROUND(('P&amp;L Assumptions'!I12+'P&amp;L Assumptions'!I13)/12*2,2)</f>
        <v>12.44</v>
      </c>
      <c r="J28" s="153">
        <f>ROUND(('P&amp;L Assumptions'!J12+'P&amp;L Assumptions'!J13)/12*2,2)</f>
        <v>13.83</v>
      </c>
      <c r="K28" s="153">
        <f>ROUND(('P&amp;L Assumptions'!K12+'P&amp;L Assumptions'!K13)/12*2,2)</f>
        <v>15.32</v>
      </c>
      <c r="L28" s="153">
        <f>ROUND(('P&amp;L Assumptions'!L12+'P&amp;L Assumptions'!L13)/12*2,2)</f>
        <v>16.190000000000001</v>
      </c>
      <c r="M28" s="153">
        <f>ROUND(('P&amp;L Assumptions'!M12+'P&amp;L Assumptions'!M13)/12*2,2)</f>
        <v>17.11</v>
      </c>
      <c r="N28" s="153">
        <f>ROUND(('P&amp;L Assumptions'!N12+'P&amp;L Assumptions'!N13)/12*2,2)</f>
        <v>18.12</v>
      </c>
      <c r="O28" s="153">
        <f>ROUND(('P&amp;L Assumptions'!O12+'P&amp;L Assumptions'!O13)/12*2,2)</f>
        <v>20.07</v>
      </c>
      <c r="P28" s="153">
        <f>ROUND(('P&amp;L Assumptions'!P12+'P&amp;L Assumptions'!P13)/12*2,2)</f>
        <v>21.21</v>
      </c>
      <c r="Q28" s="153">
        <f>ROUND(('P&amp;L Assumptions'!Q12+'P&amp;L Assumptions'!Q13)/12*2,2)</f>
        <v>22.41</v>
      </c>
      <c r="R28" s="153">
        <f>ROUND(('P&amp;L Assumptions'!R12+'P&amp;L Assumptions'!R13)/12*2,2)</f>
        <v>23.73</v>
      </c>
      <c r="S28" s="153">
        <f>ROUND(('P&amp;L Assumptions'!S12+'P&amp;L Assumptions'!S13)/12*2,2)</f>
        <v>25.04</v>
      </c>
      <c r="T28" s="167">
        <f t="shared" si="7"/>
        <v>8.2100000000000009</v>
      </c>
    </row>
    <row r="29" spans="1:24" ht="13.5" customHeight="1" x14ac:dyDescent="0.25">
      <c r="A29" s="155" t="s">
        <v>329</v>
      </c>
      <c r="B29" s="155"/>
      <c r="C29" s="153">
        <v>0</v>
      </c>
      <c r="D29" s="153">
        <f>([4]Profitability!C15+[4]Profitability!C17)*1/12</f>
        <v>0</v>
      </c>
      <c r="E29" s="153">
        <f>('P&amp;L Assumptions'!E13)*1/12</f>
        <v>1.3676854166666665</v>
      </c>
      <c r="F29" s="153">
        <f>('P&amp;L Assumptions'!F13)*1/12</f>
        <v>1.5078731718750003</v>
      </c>
      <c r="G29" s="153">
        <f>('P&amp;L Assumptions'!G13)*1/12</f>
        <v>1.6624301719921879</v>
      </c>
      <c r="H29" s="153">
        <f>('P&amp;L Assumptions'!H13)*1/12</f>
        <v>1.8328292646213873</v>
      </c>
      <c r="I29" s="153">
        <f>('P&amp;L Assumptions'!I13)*1/12</f>
        <v>2.0206942642450798</v>
      </c>
      <c r="J29" s="153">
        <f>('P&amp;L Assumptions'!J13)*1/12</f>
        <v>2.2278154263302006</v>
      </c>
      <c r="K29" s="153">
        <f>('P&amp;L Assumptions'!K13)*1/12</f>
        <v>2.4561665075290464</v>
      </c>
      <c r="L29" s="153">
        <f>('P&amp;L Assumptions'!L13)*1/12</f>
        <v>2.5789748329054984</v>
      </c>
      <c r="M29" s="153">
        <f>('P&amp;L Assumptions'!M13)*1/12</f>
        <v>2.7079235745507737</v>
      </c>
      <c r="N29" s="153">
        <f>('P&amp;L Assumptions'!N13)*1/12</f>
        <v>2.8433197532783123</v>
      </c>
      <c r="O29" s="153">
        <f>('P&amp;L Assumptions'!O13)*1/12</f>
        <v>3.1347600279893393</v>
      </c>
      <c r="P29" s="153">
        <f>('P&amp;L Assumptions'!P13)*1/12</f>
        <v>3.2914980293888068</v>
      </c>
      <c r="Q29" s="153">
        <f>('P&amp;L Assumptions'!Q13)*1/12</f>
        <v>3.4560729308582476</v>
      </c>
      <c r="R29" s="153">
        <f>('P&amp;L Assumptions'!R13)*1/12</f>
        <v>3.6288765774011598</v>
      </c>
      <c r="S29" s="153">
        <f>('P&amp;L Assumptions'!S13)*1/12</f>
        <v>3.8103204062712179</v>
      </c>
      <c r="T29" s="167">
        <f t="shared" si="7"/>
        <v>1.3676854166666665</v>
      </c>
    </row>
    <row r="30" spans="1:24" ht="13.5" customHeight="1" x14ac:dyDescent="0.25">
      <c r="A30" s="155" t="s">
        <v>225</v>
      </c>
      <c r="B30" s="155"/>
      <c r="C30" s="153">
        <f>CF!B23</f>
        <v>-14.76</v>
      </c>
      <c r="D30" s="153">
        <f>CF!C23</f>
        <v>52.53</v>
      </c>
      <c r="E30" s="153">
        <f ca="1">CF!D23</f>
        <v>32.450000000000003</v>
      </c>
      <c r="F30" s="153">
        <f ca="1">CF!E23</f>
        <v>37.020000000000003</v>
      </c>
      <c r="G30" s="153">
        <f ca="1">CF!F23</f>
        <v>43.73</v>
      </c>
      <c r="H30" s="153">
        <f ca="1">CF!G23</f>
        <v>51.83</v>
      </c>
      <c r="I30" s="153">
        <f ca="1">CF!H23</f>
        <v>62.4</v>
      </c>
      <c r="J30" s="153">
        <f ca="1">CF!I23</f>
        <v>71.59</v>
      </c>
      <c r="K30" s="153">
        <f ca="1">CF!J23</f>
        <v>82.66</v>
      </c>
      <c r="L30" s="153">
        <f ca="1">CF!K23</f>
        <v>92.08</v>
      </c>
      <c r="M30" s="153">
        <f ca="1">CF!L23</f>
        <v>102.44</v>
      </c>
      <c r="N30" s="153">
        <f ca="1">CF!M23</f>
        <v>113.92</v>
      </c>
      <c r="O30" s="153">
        <f ca="1">CF!N23</f>
        <v>130.31</v>
      </c>
      <c r="P30" s="153">
        <f ca="1">CF!O23</f>
        <v>144.86000000000001</v>
      </c>
      <c r="Q30" s="153">
        <f ca="1">CF!P23</f>
        <v>162.02000000000001</v>
      </c>
      <c r="R30" s="153">
        <f ca="1">CF!Q23</f>
        <v>184.7</v>
      </c>
      <c r="S30" s="153">
        <f>CF!R23</f>
        <v>0</v>
      </c>
      <c r="T30" s="167">
        <f t="shared" ca="1" si="7"/>
        <v>-20.079999999999998</v>
      </c>
    </row>
    <row r="31" spans="1:24" ht="13.5" customHeight="1" x14ac:dyDescent="0.25">
      <c r="A31" s="157" t="s">
        <v>216</v>
      </c>
      <c r="B31" s="157"/>
      <c r="C31" s="166">
        <f t="shared" ref="C31" si="24">SUM(C25:C30)</f>
        <v>-14.76</v>
      </c>
      <c r="D31" s="166">
        <f>SUM(D24:D30)</f>
        <v>102.5335082793672</v>
      </c>
      <c r="E31" s="166">
        <f t="shared" ref="E31:S31" ca="1" si="25">SUM(E24:E30)</f>
        <v>167.69255449568954</v>
      </c>
      <c r="F31" s="166">
        <f t="shared" ca="1" si="25"/>
        <v>162.00761132992073</v>
      </c>
      <c r="G31" s="166">
        <f t="shared" ca="1" si="25"/>
        <v>158.53703740906079</v>
      </c>
      <c r="H31" s="166">
        <f t="shared" ca="1" si="25"/>
        <v>156.59230558071283</v>
      </c>
      <c r="I31" s="166">
        <f t="shared" ca="1" si="25"/>
        <v>157.26503965935942</v>
      </c>
      <c r="J31" s="166">
        <f t="shared" ca="1" si="25"/>
        <v>159.97702990046741</v>
      </c>
      <c r="K31" s="166">
        <f t="shared" ca="1" si="25"/>
        <v>164.69025006068912</v>
      </c>
      <c r="L31" s="166">
        <f t="shared" ca="1" si="25"/>
        <v>167.02792746508845</v>
      </c>
      <c r="M31" s="166">
        <f t="shared" ca="1" si="25"/>
        <v>170.36174528575663</v>
      </c>
      <c r="N31" s="166">
        <f t="shared" ca="1" si="25"/>
        <v>174.91201054350702</v>
      </c>
      <c r="O31" s="166">
        <f t="shared" ca="1" si="25"/>
        <v>185.46831989724092</v>
      </c>
      <c r="P31" s="166">
        <f t="shared" ca="1" si="25"/>
        <v>193.23992697766326</v>
      </c>
      <c r="Q31" s="166">
        <f t="shared" ca="1" si="25"/>
        <v>203.68937095815556</v>
      </c>
      <c r="R31" s="166">
        <f t="shared" ca="1" si="25"/>
        <v>219.78704368372132</v>
      </c>
      <c r="S31" s="166">
        <f t="shared" si="25"/>
        <v>29.503356591614271</v>
      </c>
      <c r="T31" s="167"/>
      <c r="U31" s="167"/>
      <c r="V31" s="167"/>
      <c r="W31" s="167"/>
      <c r="X31" s="167"/>
    </row>
    <row r="32" spans="1:24" ht="13.5" customHeight="1" x14ac:dyDescent="0.25">
      <c r="A32" s="144" t="s">
        <v>336</v>
      </c>
      <c r="C32" s="262">
        <f t="shared" ref="C32:S32" si="26">C31-C16</f>
        <v>-88.86</v>
      </c>
      <c r="D32" s="262">
        <f t="shared" si="26"/>
        <v>-14.699825053966151</v>
      </c>
      <c r="E32" s="509">
        <f t="shared" ca="1" si="26"/>
        <v>3.7442530630528381E-2</v>
      </c>
      <c r="F32" s="509">
        <f t="shared" ca="1" si="26"/>
        <v>3.5955560908973894E-2</v>
      </c>
      <c r="G32" s="509">
        <f t="shared" ca="1" si="26"/>
        <v>4.4294813808079425E-2</v>
      </c>
      <c r="H32" s="509">
        <f t="shared" ca="1" si="26"/>
        <v>4.9865547484415629E-2</v>
      </c>
      <c r="I32" s="509">
        <f t="shared" ca="1" si="26"/>
        <v>5.2239337298516375E-2</v>
      </c>
      <c r="J32" s="509">
        <f t="shared" ca="1" si="26"/>
        <v>3.0505519554708371E-2</v>
      </c>
      <c r="K32" s="509">
        <f t="shared" ca="1" si="26"/>
        <v>3.1780207095351898E-2</v>
      </c>
      <c r="L32" s="509">
        <f t="shared" ca="1" si="26"/>
        <v>6.633369705343739E-2</v>
      </c>
      <c r="M32" s="509">
        <f t="shared" ca="1" si="26"/>
        <v>4.6466926505672745E-2</v>
      </c>
      <c r="N32" s="509">
        <f t="shared" ca="1" si="26"/>
        <v>2.702125644731268E-2</v>
      </c>
      <c r="O32" s="509">
        <f t="shared" ca="1" si="26"/>
        <v>3.9366496841466869E-2</v>
      </c>
      <c r="P32" s="509">
        <f t="shared" ca="1" si="26"/>
        <v>7.1572848644564147E-2</v>
      </c>
      <c r="Q32" s="509">
        <f t="shared" ca="1" si="26"/>
        <v>4.8575422967246595E-2</v>
      </c>
      <c r="R32" s="509">
        <f t="shared" ca="1" si="26"/>
        <v>1.7723209205854573E-2</v>
      </c>
      <c r="S32" s="262">
        <f t="shared" ca="1" si="26"/>
        <v>-218.92482173870616</v>
      </c>
      <c r="T32" s="167"/>
      <c r="U32" s="167"/>
      <c r="V32" s="167"/>
      <c r="W32" s="167"/>
      <c r="X32" s="167"/>
    </row>
    <row r="33" spans="1:24" ht="13.5" customHeight="1" x14ac:dyDescent="0.25">
      <c r="A33" s="263">
        <f>15.7+1.7</f>
        <v>17.399999999999999</v>
      </c>
      <c r="B33" s="264"/>
      <c r="C33" s="265"/>
      <c r="D33" s="265"/>
      <c r="E33" s="265"/>
      <c r="F33" s="265"/>
      <c r="G33" s="265"/>
      <c r="H33" s="265"/>
      <c r="I33" s="265"/>
      <c r="J33" s="265"/>
      <c r="K33" s="265"/>
      <c r="L33" s="265"/>
      <c r="M33" s="265"/>
      <c r="N33" s="265"/>
      <c r="O33" s="265"/>
      <c r="P33" s="265"/>
      <c r="Q33" s="265"/>
      <c r="R33" s="265"/>
      <c r="S33" s="265"/>
      <c r="T33" s="167"/>
      <c r="U33" s="167"/>
      <c r="V33" s="167"/>
      <c r="W33" s="167"/>
      <c r="X33" s="167"/>
    </row>
    <row r="34" spans="1:24" ht="13.5" customHeight="1" x14ac:dyDescent="0.25">
      <c r="A34" s="168" t="s">
        <v>226</v>
      </c>
      <c r="B34" s="254"/>
      <c r="C34" s="169">
        <f>C28+C29</f>
        <v>0</v>
      </c>
      <c r="D34" s="169">
        <f>D28+D29</f>
        <v>0</v>
      </c>
      <c r="E34" s="169">
        <f>E28+E29</f>
        <v>9.5776854166666681</v>
      </c>
      <c r="F34" s="169">
        <f t="shared" ref="F34:L34" si="27">F28+F29</f>
        <v>10.637873171875</v>
      </c>
      <c r="G34" s="169">
        <f t="shared" si="27"/>
        <v>11.772430171992188</v>
      </c>
      <c r="H34" s="169">
        <f t="shared" si="27"/>
        <v>13.042829264621389</v>
      </c>
      <c r="I34" s="169">
        <f t="shared" si="27"/>
        <v>14.460694264245079</v>
      </c>
      <c r="J34" s="169">
        <f t="shared" si="27"/>
        <v>16.057815426330201</v>
      </c>
      <c r="K34" s="169">
        <f t="shared" si="27"/>
        <v>17.776166507529048</v>
      </c>
      <c r="L34" s="169">
        <f t="shared" si="27"/>
        <v>18.768974832905499</v>
      </c>
      <c r="M34" s="169">
        <f t="shared" ref="M34:R34" si="28">M28+M29</f>
        <v>19.817923574550772</v>
      </c>
      <c r="N34" s="169">
        <f t="shared" si="28"/>
        <v>20.963319753278313</v>
      </c>
      <c r="O34" s="169">
        <f t="shared" si="28"/>
        <v>23.204760027989341</v>
      </c>
      <c r="P34" s="169">
        <f t="shared" si="28"/>
        <v>24.501498029388806</v>
      </c>
      <c r="Q34" s="169">
        <f t="shared" si="28"/>
        <v>25.866072930858248</v>
      </c>
      <c r="R34" s="169">
        <f t="shared" si="28"/>
        <v>27.358876577401162</v>
      </c>
      <c r="S34" s="169">
        <f t="shared" ref="S34" si="29">S28+S29</f>
        <v>28.850320406271216</v>
      </c>
    </row>
    <row r="35" spans="1:24" ht="13.5" customHeight="1" x14ac:dyDescent="0.25">
      <c r="A35" s="168" t="s">
        <v>227</v>
      </c>
      <c r="B35" s="254"/>
      <c r="C35" s="169">
        <f t="shared" ref="C35:L35" si="30">SUM(C28:C30)</f>
        <v>-14.76</v>
      </c>
      <c r="D35" s="169">
        <f t="shared" si="30"/>
        <v>52.53</v>
      </c>
      <c r="E35" s="169">
        <f t="shared" ca="1" si="30"/>
        <v>42.027685416666671</v>
      </c>
      <c r="F35" s="169">
        <f t="shared" ca="1" si="30"/>
        <v>47.657873171875003</v>
      </c>
      <c r="G35" s="169">
        <f t="shared" ca="1" si="30"/>
        <v>55.502430171992188</v>
      </c>
      <c r="H35" s="169">
        <f t="shared" ca="1" si="30"/>
        <v>64.872829264621387</v>
      </c>
      <c r="I35" s="169">
        <f t="shared" ca="1" si="30"/>
        <v>76.860694264245083</v>
      </c>
      <c r="J35" s="169">
        <f t="shared" ca="1" si="30"/>
        <v>87.647815426330197</v>
      </c>
      <c r="K35" s="169">
        <f t="shared" ca="1" si="30"/>
        <v>100.43616650752904</v>
      </c>
      <c r="L35" s="169">
        <f t="shared" ca="1" si="30"/>
        <v>110.8489748329055</v>
      </c>
      <c r="M35" s="169">
        <f t="shared" ref="M35:R35" ca="1" si="31">SUM(M28:M30)</f>
        <v>122.25792357455077</v>
      </c>
      <c r="N35" s="169">
        <f t="shared" ca="1" si="31"/>
        <v>134.88331975327833</v>
      </c>
      <c r="O35" s="169">
        <f t="shared" ca="1" si="31"/>
        <v>153.51476002798935</v>
      </c>
      <c r="P35" s="169">
        <f t="shared" ca="1" si="31"/>
        <v>169.36149802938883</v>
      </c>
      <c r="Q35" s="169">
        <f t="shared" ca="1" si="31"/>
        <v>187.88607293085826</v>
      </c>
      <c r="R35" s="169">
        <f t="shared" ca="1" si="31"/>
        <v>212.05887657740115</v>
      </c>
      <c r="S35" s="169">
        <f t="shared" ref="S35" si="32">SUM(S28:S30)</f>
        <v>28.850320406271216</v>
      </c>
      <c r="T35" s="162">
        <f ca="1">SUM(C35:L35)</f>
        <v>623.62446905616503</v>
      </c>
    </row>
    <row r="36" spans="1:24" ht="13.5" customHeight="1" x14ac:dyDescent="0.25">
      <c r="A36" s="168" t="s">
        <v>228</v>
      </c>
      <c r="B36" s="168"/>
      <c r="C36" s="170">
        <f t="shared" ref="C36:S36" si="33">C15</f>
        <v>0</v>
      </c>
      <c r="D36" s="170">
        <f t="shared" si="33"/>
        <v>0</v>
      </c>
      <c r="E36" s="170">
        <f t="shared" si="33"/>
        <v>40.390273039290236</v>
      </c>
      <c r="F36" s="170">
        <f t="shared" si="33"/>
        <v>44.521655769011709</v>
      </c>
      <c r="G36" s="170">
        <f t="shared" si="33"/>
        <v>49.902742595252654</v>
      </c>
      <c r="H36" s="170">
        <f t="shared" si="33"/>
        <v>54.742440033228313</v>
      </c>
      <c r="I36" s="170">
        <f t="shared" si="33"/>
        <v>60.122800322060776</v>
      </c>
      <c r="J36" s="170">
        <f t="shared" si="33"/>
        <v>65.00652438091258</v>
      </c>
      <c r="K36" s="170">
        <f t="shared" si="33"/>
        <v>71.75846985359361</v>
      </c>
      <c r="L36" s="170">
        <f t="shared" si="33"/>
        <v>75.691593768034835</v>
      </c>
      <c r="M36" s="170">
        <f t="shared" si="33"/>
        <v>79.855278359250789</v>
      </c>
      <c r="N36" s="170">
        <f t="shared" si="33"/>
        <v>84.394989287059573</v>
      </c>
      <c r="O36" s="170">
        <f t="shared" si="33"/>
        <v>93.248953400399301</v>
      </c>
      <c r="P36" s="170">
        <f t="shared" si="33"/>
        <v>98.428354129018572</v>
      </c>
      <c r="Q36" s="170">
        <f t="shared" si="33"/>
        <v>103.91079553518833</v>
      </c>
      <c r="R36" s="170">
        <f t="shared" si="33"/>
        <v>109.88932047451547</v>
      </c>
      <c r="S36" s="170">
        <f t="shared" si="33"/>
        <v>115.85817833032044</v>
      </c>
      <c r="T36" s="162">
        <f>SUM(C36:L36)</f>
        <v>462.1364997613847</v>
      </c>
    </row>
    <row r="37" spans="1:24" ht="13.5" customHeight="1" x14ac:dyDescent="0.25">
      <c r="A37" s="157" t="s">
        <v>229</v>
      </c>
      <c r="B37" s="255"/>
      <c r="C37" s="171">
        <f>C35-C36</f>
        <v>-14.76</v>
      </c>
      <c r="D37" s="171">
        <f t="shared" ref="D37:L37" si="34">D35-D36</f>
        <v>52.53</v>
      </c>
      <c r="E37" s="171">
        <f t="shared" ca="1" si="34"/>
        <v>1.6374123773764353</v>
      </c>
      <c r="F37" s="171">
        <f t="shared" ca="1" si="34"/>
        <v>3.136217402863295</v>
      </c>
      <c r="G37" s="171">
        <f t="shared" ca="1" si="34"/>
        <v>5.5996875767395338</v>
      </c>
      <c r="H37" s="171">
        <f t="shared" ca="1" si="34"/>
        <v>10.130389231393075</v>
      </c>
      <c r="I37" s="171">
        <f t="shared" ca="1" si="34"/>
        <v>16.737893942184307</v>
      </c>
      <c r="J37" s="171">
        <f t="shared" ca="1" si="34"/>
        <v>22.641291045417617</v>
      </c>
      <c r="K37" s="171">
        <f t="shared" ca="1" si="34"/>
        <v>28.677696653935428</v>
      </c>
      <c r="L37" s="171">
        <f t="shared" ca="1" si="34"/>
        <v>35.157381064870663</v>
      </c>
      <c r="M37" s="171">
        <f t="shared" ref="M37:R37" ca="1" si="35">M35-M36</f>
        <v>42.402645215299984</v>
      </c>
      <c r="N37" s="171">
        <f t="shared" ca="1" si="35"/>
        <v>50.488330466218756</v>
      </c>
      <c r="O37" s="171">
        <f t="shared" ca="1" si="35"/>
        <v>60.265806627590052</v>
      </c>
      <c r="P37" s="171">
        <f t="shared" ca="1" si="35"/>
        <v>70.933143900370254</v>
      </c>
      <c r="Q37" s="171">
        <f t="shared" ca="1" si="35"/>
        <v>83.975277395669934</v>
      </c>
      <c r="R37" s="171">
        <f t="shared" ca="1" si="35"/>
        <v>102.16955610288568</v>
      </c>
      <c r="S37" s="171">
        <f t="shared" ref="S37" si="36">S35-S36</f>
        <v>-87.007857924049233</v>
      </c>
      <c r="T37" s="162">
        <f ca="1">T35-T36</f>
        <v>161.48796929478033</v>
      </c>
    </row>
    <row r="38" spans="1:24" ht="13.5" customHeight="1" x14ac:dyDescent="0.25">
      <c r="A38" s="168" t="s">
        <v>230</v>
      </c>
      <c r="B38" s="254"/>
      <c r="C38" s="172">
        <v>0</v>
      </c>
      <c r="D38" s="172">
        <v>0</v>
      </c>
      <c r="E38" s="172">
        <f t="shared" ref="E38:R38" ca="1" si="37">(E35+D13-E13)/E36</f>
        <v>1.212198261258904</v>
      </c>
      <c r="F38" s="172">
        <f t="shared" ca="1" si="37"/>
        <v>1.214192784121491</v>
      </c>
      <c r="G38" s="172">
        <f t="shared" ca="1" si="37"/>
        <v>1.2404614847337281</v>
      </c>
      <c r="H38" s="172">
        <f t="shared" ca="1" si="37"/>
        <v>1.3019666134969363</v>
      </c>
      <c r="I38" s="172">
        <f t="shared" ca="1" si="37"/>
        <v>1.384843916421743</v>
      </c>
      <c r="J38" s="172">
        <f t="shared" ca="1" si="37"/>
        <v>1.4467442510115922</v>
      </c>
      <c r="K38" s="172">
        <f t="shared" ca="1" si="37"/>
        <v>1.4888300534487879</v>
      </c>
      <c r="L38" s="172">
        <f t="shared" ca="1" si="37"/>
        <v>1.5490356193612169</v>
      </c>
      <c r="M38" s="172">
        <f t="shared" ca="1" si="37"/>
        <v>1.6111386275024675</v>
      </c>
      <c r="N38" s="172">
        <f t="shared" ca="1" si="37"/>
        <v>1.6740723702531655</v>
      </c>
      <c r="O38" s="172">
        <f t="shared" ca="1" si="37"/>
        <v>1.714922840381226</v>
      </c>
      <c r="P38" s="172">
        <f t="shared" ca="1" si="37"/>
        <v>1.7694291403176325</v>
      </c>
      <c r="Q38" s="172">
        <f t="shared" ca="1" si="37"/>
        <v>1.8081429553412751</v>
      </c>
      <c r="R38" s="172">
        <f t="shared" ca="1" si="37"/>
        <v>1.9297496395619256</v>
      </c>
      <c r="S38" s="172">
        <f>(S35+R13-T13)/S36</f>
        <v>0.30885738283906594</v>
      </c>
      <c r="T38" s="162">
        <f ca="1">T35/T36</f>
        <v>1.3494378162689196</v>
      </c>
    </row>
    <row r="39" spans="1:24" ht="13.5" customHeight="1" x14ac:dyDescent="0.25">
      <c r="A39" s="168" t="s">
        <v>231</v>
      </c>
      <c r="B39" s="254"/>
      <c r="C39" s="169">
        <f>C13</f>
        <v>61</v>
      </c>
      <c r="D39" s="169">
        <f>D13</f>
        <v>75.733333333333348</v>
      </c>
      <c r="E39" s="169">
        <f>E13+E14</f>
        <v>75.200000000000017</v>
      </c>
      <c r="F39" s="169">
        <f t="shared" ref="F39:R39" si="38">F13+F14</f>
        <v>68.80000000000004</v>
      </c>
      <c r="G39" s="169">
        <f t="shared" si="38"/>
        <v>62.400000000000063</v>
      </c>
      <c r="H39" s="169">
        <f t="shared" si="38"/>
        <v>56.000000000000085</v>
      </c>
      <c r="I39" s="169">
        <f t="shared" si="38"/>
        <v>49.600000000000108</v>
      </c>
      <c r="J39" s="169">
        <f t="shared" si="38"/>
        <v>43.200000000000131</v>
      </c>
      <c r="K39" s="169">
        <f t="shared" si="38"/>
        <v>36.800000000000153</v>
      </c>
      <c r="L39" s="169">
        <f t="shared" si="38"/>
        <v>30.400000000000166</v>
      </c>
      <c r="M39" s="169">
        <f t="shared" si="38"/>
        <v>24.000000000000146</v>
      </c>
      <c r="N39" s="169">
        <f t="shared" si="38"/>
        <v>17.600000000000126</v>
      </c>
      <c r="O39" s="169">
        <f t="shared" si="38"/>
        <v>11.200000000000122</v>
      </c>
      <c r="P39" s="169">
        <f t="shared" si="38"/>
        <v>4.8000000000001233</v>
      </c>
      <c r="Q39" s="169">
        <f t="shared" si="38"/>
        <v>0</v>
      </c>
      <c r="R39" s="169">
        <f t="shared" si="38"/>
        <v>0</v>
      </c>
      <c r="S39" s="169">
        <f t="shared" ref="S39" si="39">S13</f>
        <v>0</v>
      </c>
      <c r="T39" s="162">
        <f>E39+F39+G39+H39+I39+J39+K39+L39+D39</f>
        <v>498.13333333333418</v>
      </c>
    </row>
    <row r="40" spans="1:24" ht="13.5" customHeight="1" x14ac:dyDescent="0.25">
      <c r="A40" s="168" t="s">
        <v>232</v>
      </c>
      <c r="B40" s="254"/>
      <c r="C40" s="169">
        <f t="shared" ref="C40:D40" si="40">C12+C14</f>
        <v>13.1</v>
      </c>
      <c r="D40" s="169">
        <f t="shared" si="40"/>
        <v>41.5</v>
      </c>
      <c r="E40" s="169">
        <f ca="1">E12</f>
        <v>52.064838925768768</v>
      </c>
      <c r="F40" s="169">
        <f t="shared" ref="F40:S40" ca="1" si="41">F12</f>
        <v>48.65</v>
      </c>
      <c r="G40" s="169">
        <f t="shared" ca="1" si="41"/>
        <v>46.19</v>
      </c>
      <c r="H40" s="169">
        <f t="shared" ca="1" si="41"/>
        <v>45.8</v>
      </c>
      <c r="I40" s="169">
        <f t="shared" ca="1" si="41"/>
        <v>47.49</v>
      </c>
      <c r="J40" s="169">
        <f t="shared" ca="1" si="41"/>
        <v>51.74</v>
      </c>
      <c r="K40" s="169">
        <f t="shared" ca="1" si="41"/>
        <v>56.1</v>
      </c>
      <c r="L40" s="169">
        <f t="shared" ca="1" si="41"/>
        <v>60.87</v>
      </c>
      <c r="M40" s="169">
        <f t="shared" ca="1" si="41"/>
        <v>66.459999999999994</v>
      </c>
      <c r="N40" s="169">
        <f t="shared" ca="1" si="41"/>
        <v>72.89</v>
      </c>
      <c r="O40" s="169">
        <f t="shared" ca="1" si="41"/>
        <v>80.98</v>
      </c>
      <c r="P40" s="169">
        <f t="shared" ca="1" si="41"/>
        <v>89.94</v>
      </c>
      <c r="Q40" s="169">
        <f t="shared" ca="1" si="41"/>
        <v>99.73</v>
      </c>
      <c r="R40" s="169">
        <f t="shared" ca="1" si="41"/>
        <v>109.88</v>
      </c>
      <c r="S40" s="291">
        <f t="shared" ca="1" si="41"/>
        <v>132.57</v>
      </c>
      <c r="T40" s="162">
        <f ca="1">E40+F40+G40+H40+I40+J40+K40+L40+D40</f>
        <v>450.40483892576879</v>
      </c>
    </row>
    <row r="41" spans="1:24" ht="13.5" customHeight="1" x14ac:dyDescent="0.25">
      <c r="A41" s="173" t="s">
        <v>233</v>
      </c>
      <c r="B41" s="256"/>
      <c r="C41" s="174">
        <f>C39/C40</f>
        <v>4.656488549618321</v>
      </c>
      <c r="D41" s="174">
        <f t="shared" ref="D41:L41" si="42">D39/D40</f>
        <v>1.8248995983935747</v>
      </c>
      <c r="E41" s="174">
        <f t="shared" ca="1" si="42"/>
        <v>1.4443528790555966</v>
      </c>
      <c r="F41" s="174">
        <f t="shared" ca="1" si="42"/>
        <v>1.4141829393627963</v>
      </c>
      <c r="G41" s="174">
        <f t="shared" ca="1" si="42"/>
        <v>1.3509417622862105</v>
      </c>
      <c r="H41" s="174">
        <f t="shared" ca="1" si="42"/>
        <v>1.222707423580788</v>
      </c>
      <c r="I41" s="174">
        <f t="shared" ca="1" si="42"/>
        <v>1.0444304064013499</v>
      </c>
      <c r="J41" s="174">
        <f t="shared" ca="1" si="42"/>
        <v>0.83494395052184245</v>
      </c>
      <c r="K41" s="174">
        <f t="shared" ca="1" si="42"/>
        <v>0.65597147950089396</v>
      </c>
      <c r="L41" s="175">
        <f t="shared" ca="1" si="42"/>
        <v>0.49942500410711627</v>
      </c>
      <c r="M41" s="175">
        <f t="shared" ref="M41:S41" ca="1" si="43">M39/M40</f>
        <v>0.36111947035811237</v>
      </c>
      <c r="N41" s="175">
        <f t="shared" ca="1" si="43"/>
        <v>0.24145973384552238</v>
      </c>
      <c r="O41" s="175">
        <f t="shared" ca="1" si="43"/>
        <v>0.13830575450728724</v>
      </c>
      <c r="P41" s="175">
        <f t="shared" ca="1" si="43"/>
        <v>5.3368912608406975E-2</v>
      </c>
      <c r="Q41" s="175">
        <f t="shared" ca="1" si="43"/>
        <v>0</v>
      </c>
      <c r="R41" s="175">
        <f t="shared" ca="1" si="43"/>
        <v>0</v>
      </c>
      <c r="S41" s="175">
        <f t="shared" ca="1" si="43"/>
        <v>0</v>
      </c>
      <c r="T41" s="154">
        <f ca="1">T39/T40</f>
        <v>1.1059679876472897</v>
      </c>
    </row>
    <row r="42" spans="1:24" ht="13.5" customHeight="1" x14ac:dyDescent="0.25">
      <c r="A42" s="144" t="s">
        <v>234</v>
      </c>
      <c r="E42" s="491"/>
      <c r="F42" s="492">
        <f ca="1">(E41+F41+G41+H41+I41+J41+K41+L41)/8</f>
        <v>1.0583694806020743</v>
      </c>
      <c r="G42" s="491"/>
      <c r="H42" s="491" t="s">
        <v>235</v>
      </c>
      <c r="I42" s="167"/>
      <c r="J42" s="167"/>
      <c r="K42" s="167"/>
      <c r="L42" s="167"/>
      <c r="M42" s="167"/>
      <c r="N42" s="167"/>
      <c r="O42" s="167"/>
      <c r="P42" s="167"/>
      <c r="Q42" s="167"/>
      <c r="R42" s="167"/>
    </row>
    <row r="43" spans="1:24" ht="13.5" customHeight="1" x14ac:dyDescent="0.25">
      <c r="A43" s="144" t="s">
        <v>236</v>
      </c>
      <c r="C43" s="167">
        <f>C13</f>
        <v>61</v>
      </c>
      <c r="D43" s="167">
        <f>D13</f>
        <v>75.733333333333348</v>
      </c>
      <c r="E43" s="167">
        <f>E13+E14+E15</f>
        <v>115.59027303929025</v>
      </c>
      <c r="F43" s="167">
        <f t="shared" ref="F43:R43" si="44">F13+F14+F15</f>
        <v>113.32165576901176</v>
      </c>
      <c r="G43" s="167">
        <f t="shared" si="44"/>
        <v>112.30274259525271</v>
      </c>
      <c r="H43" s="167">
        <f t="shared" si="44"/>
        <v>110.74244003322841</v>
      </c>
      <c r="I43" s="167">
        <f t="shared" si="44"/>
        <v>109.72280032206089</v>
      </c>
      <c r="J43" s="167">
        <f t="shared" si="44"/>
        <v>108.20652438091271</v>
      </c>
      <c r="K43" s="167">
        <f t="shared" si="44"/>
        <v>108.55846985359376</v>
      </c>
      <c r="L43" s="167">
        <f t="shared" si="44"/>
        <v>106.091593768035</v>
      </c>
      <c r="M43" s="167">
        <f t="shared" si="44"/>
        <v>103.85527835925093</v>
      </c>
      <c r="N43" s="167">
        <f t="shared" si="44"/>
        <v>101.9949892870597</v>
      </c>
      <c r="O43" s="167">
        <f t="shared" si="44"/>
        <v>104.44895340039942</v>
      </c>
      <c r="P43" s="167">
        <f t="shared" si="44"/>
        <v>103.2283541290187</v>
      </c>
      <c r="Q43" s="167">
        <f t="shared" si="44"/>
        <v>103.91079553518833</v>
      </c>
      <c r="R43" s="167">
        <f t="shared" si="44"/>
        <v>109.88932047451547</v>
      </c>
      <c r="S43" s="167">
        <f t="shared" ref="S43" si="45">S13</f>
        <v>0</v>
      </c>
    </row>
    <row r="44" spans="1:24" ht="13.5" customHeight="1" x14ac:dyDescent="0.25">
      <c r="A44" s="144" t="s">
        <v>237</v>
      </c>
      <c r="C44" s="167">
        <f t="shared" ref="C44:S44" si="46">C12+C14</f>
        <v>13.1</v>
      </c>
      <c r="D44" s="167">
        <f t="shared" si="46"/>
        <v>41.5</v>
      </c>
      <c r="E44" s="167">
        <f ca="1">E12</f>
        <v>52.064838925768768</v>
      </c>
      <c r="F44" s="167">
        <f t="shared" ref="F44:R44" ca="1" si="47">F12</f>
        <v>48.65</v>
      </c>
      <c r="G44" s="167">
        <f t="shared" ca="1" si="47"/>
        <v>46.19</v>
      </c>
      <c r="H44" s="167">
        <f t="shared" ca="1" si="47"/>
        <v>45.8</v>
      </c>
      <c r="I44" s="167">
        <f t="shared" ca="1" si="47"/>
        <v>47.49</v>
      </c>
      <c r="J44" s="167">
        <f t="shared" ca="1" si="47"/>
        <v>51.74</v>
      </c>
      <c r="K44" s="167">
        <f t="shared" ca="1" si="47"/>
        <v>56.1</v>
      </c>
      <c r="L44" s="167">
        <f t="shared" ca="1" si="47"/>
        <v>60.87</v>
      </c>
      <c r="M44" s="167">
        <f t="shared" ca="1" si="47"/>
        <v>66.459999999999994</v>
      </c>
      <c r="N44" s="167">
        <f t="shared" ca="1" si="47"/>
        <v>72.89</v>
      </c>
      <c r="O44" s="167">
        <f t="shared" ca="1" si="47"/>
        <v>80.98</v>
      </c>
      <c r="P44" s="167">
        <f t="shared" ca="1" si="47"/>
        <v>89.94</v>
      </c>
      <c r="Q44" s="167">
        <f t="shared" ca="1" si="47"/>
        <v>99.73</v>
      </c>
      <c r="R44" s="167">
        <f t="shared" ca="1" si="47"/>
        <v>109.88</v>
      </c>
      <c r="S44" s="167">
        <f t="shared" ca="1" si="46"/>
        <v>132.57</v>
      </c>
    </row>
    <row r="45" spans="1:24" ht="13.5" customHeight="1" x14ac:dyDescent="0.25">
      <c r="A45" s="144" t="s">
        <v>238</v>
      </c>
      <c r="C45" s="167">
        <f>C43/C44</f>
        <v>4.656488549618321</v>
      </c>
      <c r="D45" s="167">
        <f t="shared" ref="D45:R45" si="48">D43/D44</f>
        <v>1.8248995983935747</v>
      </c>
      <c r="E45" s="167">
        <f t="shared" ca="1" si="48"/>
        <v>2.2201215911585286</v>
      </c>
      <c r="F45" s="167">
        <f t="shared" ca="1" si="48"/>
        <v>2.3293248873383714</v>
      </c>
      <c r="G45" s="167">
        <f t="shared" ca="1" si="48"/>
        <v>2.4313215543462374</v>
      </c>
      <c r="H45" s="167">
        <f t="shared" ca="1" si="48"/>
        <v>2.4179572059656858</v>
      </c>
      <c r="I45" s="167">
        <f t="shared" ca="1" si="48"/>
        <v>2.3104400994327414</v>
      </c>
      <c r="J45" s="167">
        <f t="shared" ca="1" si="48"/>
        <v>2.0913514569175242</v>
      </c>
      <c r="K45" s="167">
        <f t="shared" ca="1" si="48"/>
        <v>1.9350885891906195</v>
      </c>
      <c r="L45" s="167">
        <f t="shared" ca="1" si="48"/>
        <v>1.7429208767543125</v>
      </c>
      <c r="M45" s="167">
        <f t="shared" ca="1" si="48"/>
        <v>1.5626734631244499</v>
      </c>
      <c r="N45" s="167">
        <f t="shared" ca="1" si="48"/>
        <v>1.3993001685698956</v>
      </c>
      <c r="O45" s="167">
        <f t="shared" ca="1" si="48"/>
        <v>1.2898117238873723</v>
      </c>
      <c r="P45" s="167">
        <f t="shared" ca="1" si="48"/>
        <v>1.1477468771294053</v>
      </c>
      <c r="Q45" s="167">
        <f t="shared" ca="1" si="48"/>
        <v>1.0419211424364616</v>
      </c>
      <c r="R45" s="167">
        <f t="shared" ca="1" si="48"/>
        <v>1.00008482412191</v>
      </c>
      <c r="S45" s="167">
        <f t="shared" ref="S45" ca="1" si="49">S43/S44</f>
        <v>0</v>
      </c>
      <c r="T45" s="167">
        <f ca="1">SUM(C45:L45)/9</f>
        <v>2.6622127121239907</v>
      </c>
    </row>
    <row r="46" spans="1:24" ht="13.5" customHeight="1" x14ac:dyDescent="0.25">
      <c r="E46" s="167"/>
      <c r="F46" s="167"/>
      <c r="G46" s="167"/>
      <c r="H46" s="167"/>
      <c r="I46" s="167"/>
      <c r="J46" s="167"/>
      <c r="K46" s="167"/>
      <c r="L46" s="167"/>
      <c r="M46" s="167"/>
      <c r="N46" s="167"/>
      <c r="O46" s="167"/>
      <c r="P46" s="167"/>
      <c r="Q46" s="167"/>
      <c r="R46" s="167"/>
    </row>
    <row r="47" spans="1:24" ht="13.5" customHeight="1" x14ac:dyDescent="0.25">
      <c r="A47" s="144" t="s">
        <v>239</v>
      </c>
      <c r="D47" s="167">
        <f>D9-D11+[4]Profitability!C32</f>
        <v>0</v>
      </c>
      <c r="E47" s="167">
        <f ca="1">E9-E11+'P&amp;L &amp; Ratio Analysis'!E13</f>
        <v>2.9399698467458908</v>
      </c>
      <c r="F47" s="167">
        <f ca="1">F9-F11+'P&amp;L &amp; Ratio Analysis'!F13</f>
        <v>4.6639364772305916</v>
      </c>
      <c r="G47" s="167">
        <f ca="1">G9-G11+'P&amp;L &amp; Ratio Analysis'!G13</f>
        <v>5.6165092992470331</v>
      </c>
      <c r="H47" s="167">
        <f ca="1">H9-H11+'P&amp;L &amp; Ratio Analysis'!H13</f>
        <v>7.6816417597279649</v>
      </c>
      <c r="I47" s="167">
        <f ca="1">I9-I11+'P&amp;L &amp; Ratio Analysis'!I13</f>
        <v>9.7664243522986887</v>
      </c>
      <c r="J47" s="167">
        <f ca="1">J9-J11+'P&amp;L &amp; Ratio Analysis'!J13</f>
        <v>12.320492663212253</v>
      </c>
      <c r="K47" s="167">
        <f ca="1">K9-K11+'P&amp;L &amp; Ratio Analysis'!K13</f>
        <v>12.440897228085454</v>
      </c>
      <c r="L47" s="167">
        <f ca="1">L9-L11+'P&amp;L &amp; Ratio Analysis'!L13</f>
        <v>12.851829929174382</v>
      </c>
      <c r="M47" s="167">
        <f ca="1">M9-M11+'P&amp;L &amp; Ratio Analysis'!M13</f>
        <v>13.644705914569895</v>
      </c>
      <c r="N47" s="167">
        <f ca="1">N9-N11+'P&amp;L &amp; Ratio Analysis'!N13</f>
        <v>14.504433288537523</v>
      </c>
      <c r="O47" s="167">
        <f ca="1">O9-O11+'P&amp;L &amp; Ratio Analysis'!O13</f>
        <v>16.174805691577767</v>
      </c>
      <c r="P47" s="167">
        <f ca="1">P9-P11+'P&amp;L &amp; Ratio Analysis'!P13</f>
        <v>17.040738645025264</v>
      </c>
      <c r="Q47" s="167">
        <f ca="1">Q9-Q11+'P&amp;L &amp; Ratio Analysis'!Q13</f>
        <v>17.841638927716993</v>
      </c>
      <c r="R47" s="167">
        <f ca="1">R9-R11+'P&amp;L &amp; Ratio Analysis'!R13</f>
        <v>18.226335617564612</v>
      </c>
      <c r="S47" s="167">
        <f ca="1">S9-S11+'P&amp;L &amp; Ratio Analysis'!S13</f>
        <v>30.785106608146513</v>
      </c>
    </row>
    <row r="48" spans="1:24" ht="13.5" customHeight="1" x14ac:dyDescent="0.25">
      <c r="A48" s="144" t="s">
        <v>240</v>
      </c>
      <c r="D48" s="167">
        <f>D34-D36</f>
        <v>0</v>
      </c>
      <c r="E48" s="167">
        <f t="shared" ref="E48:S48" ca="1" si="50">E35-E36</f>
        <v>1.6374123773764353</v>
      </c>
      <c r="F48" s="167">
        <f t="shared" ca="1" si="50"/>
        <v>3.136217402863295</v>
      </c>
      <c r="G48" s="167">
        <f t="shared" ca="1" si="50"/>
        <v>5.5996875767395338</v>
      </c>
      <c r="H48" s="167">
        <f t="shared" ca="1" si="50"/>
        <v>10.130389231393075</v>
      </c>
      <c r="I48" s="167">
        <f t="shared" ca="1" si="50"/>
        <v>16.737893942184307</v>
      </c>
      <c r="J48" s="167">
        <f t="shared" ca="1" si="50"/>
        <v>22.641291045417617</v>
      </c>
      <c r="K48" s="167">
        <f t="shared" ca="1" si="50"/>
        <v>28.677696653935428</v>
      </c>
      <c r="L48" s="167">
        <f t="shared" ca="1" si="50"/>
        <v>35.157381064870663</v>
      </c>
      <c r="M48" s="167">
        <f t="shared" ca="1" si="50"/>
        <v>42.402645215299984</v>
      </c>
      <c r="N48" s="167">
        <f t="shared" ca="1" si="50"/>
        <v>50.488330466218756</v>
      </c>
      <c r="O48" s="167">
        <f t="shared" ca="1" si="50"/>
        <v>60.265806627590052</v>
      </c>
      <c r="P48" s="167">
        <f t="shared" ca="1" si="50"/>
        <v>70.933143900370254</v>
      </c>
      <c r="Q48" s="167">
        <f t="shared" ca="1" si="50"/>
        <v>83.975277395669934</v>
      </c>
      <c r="R48" s="167">
        <f t="shared" ca="1" si="50"/>
        <v>102.16955610288568</v>
      </c>
      <c r="S48" s="167">
        <f t="shared" si="50"/>
        <v>-87.007857924049233</v>
      </c>
    </row>
    <row r="49" spans="1:19" ht="13.5" customHeight="1" x14ac:dyDescent="0.25">
      <c r="A49" s="144" t="s">
        <v>241</v>
      </c>
      <c r="E49" s="167">
        <f ca="1">E48-D48</f>
        <v>1.6374123773764353</v>
      </c>
      <c r="F49" s="167">
        <f t="shared" ref="F49:L49" ca="1" si="51">F48-E48</f>
        <v>1.4988050254868597</v>
      </c>
      <c r="G49" s="167">
        <f t="shared" ca="1" si="51"/>
        <v>2.4634701738762388</v>
      </c>
      <c r="H49" s="167">
        <f t="shared" ca="1" si="51"/>
        <v>4.5307016546535408</v>
      </c>
      <c r="I49" s="167">
        <f t="shared" ca="1" si="51"/>
        <v>6.6075047107912326</v>
      </c>
      <c r="J49" s="167">
        <f t="shared" ca="1" si="51"/>
        <v>5.9033971032333099</v>
      </c>
      <c r="K49" s="167">
        <f t="shared" ca="1" si="51"/>
        <v>6.0364056085178106</v>
      </c>
      <c r="L49" s="167">
        <f t="shared" ca="1" si="51"/>
        <v>6.479684410935235</v>
      </c>
      <c r="M49" s="167">
        <f t="shared" ref="M49" ca="1" si="52">M48-L48</f>
        <v>7.2452641504293211</v>
      </c>
      <c r="N49" s="167">
        <f t="shared" ref="N49" ca="1" si="53">N48-M48</f>
        <v>8.0856852509187718</v>
      </c>
      <c r="O49" s="167">
        <f t="shared" ref="O49" ca="1" si="54">O48-N48</f>
        <v>9.7774761613712968</v>
      </c>
      <c r="P49" s="167">
        <f t="shared" ref="P49" ca="1" si="55">P48-O48</f>
        <v>10.667337272780202</v>
      </c>
      <c r="Q49" s="167">
        <f t="shared" ref="Q49" ca="1" si="56">Q48-P48</f>
        <v>13.04213349529968</v>
      </c>
      <c r="R49" s="167">
        <f t="shared" ref="R49" ca="1" si="57">R48-Q48</f>
        <v>18.194278707215744</v>
      </c>
      <c r="S49" s="167">
        <f t="shared" ref="S49" ca="1" si="58">S48-R48</f>
        <v>-189.17741402693491</v>
      </c>
    </row>
    <row r="50" spans="1:19" ht="13.5" customHeight="1" x14ac:dyDescent="0.25">
      <c r="E50" s="167"/>
      <c r="F50" s="167"/>
      <c r="G50" s="167"/>
      <c r="H50" s="167"/>
      <c r="I50" s="167"/>
      <c r="J50" s="167"/>
      <c r="K50" s="167"/>
      <c r="L50" s="167"/>
      <c r="M50" s="167"/>
      <c r="N50" s="167"/>
      <c r="O50" s="167"/>
      <c r="P50" s="167"/>
      <c r="Q50" s="167"/>
      <c r="R50" s="167"/>
    </row>
    <row r="51" spans="1:19" ht="13.5" customHeight="1" x14ac:dyDescent="0.25">
      <c r="A51" s="183" t="s">
        <v>345</v>
      </c>
      <c r="B51" s="266">
        <v>0.09</v>
      </c>
      <c r="E51" s="167">
        <f t="shared" ref="E51:S51" ca="1" si="59">E48*$B$51</f>
        <v>0.14736711396387916</v>
      </c>
      <c r="F51" s="167">
        <f t="shared" ca="1" si="59"/>
        <v>0.28225956625769655</v>
      </c>
      <c r="G51" s="167">
        <f t="shared" ca="1" si="59"/>
        <v>0.50397188190655806</v>
      </c>
      <c r="H51" s="167">
        <f t="shared" ca="1" si="59"/>
        <v>0.91173503082537666</v>
      </c>
      <c r="I51" s="167">
        <f t="shared" ca="1" si="59"/>
        <v>1.5064104547965875</v>
      </c>
      <c r="J51" s="167">
        <f t="shared" ca="1" si="59"/>
        <v>2.0377161940875856</v>
      </c>
      <c r="K51" s="167">
        <f t="shared" ca="1" si="59"/>
        <v>2.5809926988541885</v>
      </c>
      <c r="L51" s="167">
        <f t="shared" ca="1" si="59"/>
        <v>3.1641642958383596</v>
      </c>
      <c r="M51" s="167">
        <f t="shared" ca="1" si="59"/>
        <v>3.8162380693769986</v>
      </c>
      <c r="N51" s="167">
        <f t="shared" ca="1" si="59"/>
        <v>4.5439497419596879</v>
      </c>
      <c r="O51" s="167">
        <f t="shared" ca="1" si="59"/>
        <v>5.4239225964831048</v>
      </c>
      <c r="P51" s="167">
        <f t="shared" ca="1" si="59"/>
        <v>6.3839829510333228</v>
      </c>
      <c r="Q51" s="167">
        <f t="shared" ca="1" si="59"/>
        <v>7.5577749656102942</v>
      </c>
      <c r="R51" s="167">
        <f t="shared" ca="1" si="59"/>
        <v>9.1952600492597103</v>
      </c>
      <c r="S51" s="167">
        <f t="shared" si="59"/>
        <v>-7.8307072131644304</v>
      </c>
    </row>
    <row r="53" spans="1:19" ht="13.5" customHeight="1" x14ac:dyDescent="0.25">
      <c r="E53" s="144">
        <f ca="1">E48*B51</f>
        <v>0.14736711396387916</v>
      </c>
    </row>
  </sheetData>
  <mergeCells count="5">
    <mergeCell ref="A1:L1"/>
    <mergeCell ref="A2:J2"/>
    <mergeCell ref="A3:J3"/>
    <mergeCell ref="K3:L3"/>
    <mergeCell ref="C5:D5"/>
  </mergeCells>
  <phoneticPr fontId="9" type="noConversion"/>
  <pageMargins left="0.7" right="0.7" top="0.75" bottom="0.75" header="0.3" footer="0.3"/>
  <pageSetup paperSize="9" scale="64" orientation="landscape" horizontalDpi="4294967294" verticalDpi="4294967294"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zoomScaleNormal="100" zoomScaleSheetLayoutView="115" workbookViewId="0">
      <selection sqref="A1:J1"/>
    </sheetView>
  </sheetViews>
  <sheetFormatPr defaultColWidth="9.140625" defaultRowHeight="15" x14ac:dyDescent="0.25"/>
  <cols>
    <col min="1" max="1" width="43.5703125" style="144" customWidth="1"/>
    <col min="2" max="3" width="13.5703125" style="144" customWidth="1"/>
    <col min="4" max="4" width="11.7109375" style="144" customWidth="1"/>
    <col min="5" max="5" width="13.7109375" style="144" customWidth="1"/>
    <col min="6" max="6" width="15.28515625" style="144" bestFit="1" customWidth="1"/>
    <col min="7" max="7" width="12.42578125" style="144" customWidth="1"/>
    <col min="8" max="8" width="9.42578125" style="144" customWidth="1"/>
    <col min="9" max="10" width="10.7109375" style="144" customWidth="1"/>
    <col min="11" max="11" width="10.28515625" style="144" customWidth="1"/>
    <col min="12" max="12" width="11.5703125" style="144" bestFit="1" customWidth="1"/>
    <col min="13" max="17" width="10.42578125" style="144" bestFit="1" customWidth="1"/>
    <col min="18" max="18" width="10.5703125" style="144" bestFit="1" customWidth="1"/>
    <col min="19" max="16384" width="9.140625" style="144"/>
  </cols>
  <sheetData>
    <row r="1" spans="1:18" x14ac:dyDescent="0.25">
      <c r="A1" s="551" t="s">
        <v>467</v>
      </c>
      <c r="B1" s="551"/>
      <c r="C1" s="551"/>
      <c r="D1" s="551"/>
      <c r="E1" s="551"/>
      <c r="F1" s="551"/>
      <c r="G1" s="551"/>
      <c r="H1" s="551"/>
      <c r="I1" s="551"/>
      <c r="J1" s="551"/>
      <c r="K1" s="176"/>
    </row>
    <row r="2" spans="1:18" x14ac:dyDescent="0.25">
      <c r="A2" s="580">
        <f>'[4]Balance Sheet'!A2:I2</f>
        <v>0</v>
      </c>
      <c r="B2" s="580"/>
      <c r="C2" s="580"/>
      <c r="D2" s="580"/>
      <c r="E2" s="580"/>
      <c r="F2" s="580"/>
      <c r="G2" s="580"/>
      <c r="H2" s="580"/>
      <c r="I2" s="580"/>
      <c r="J2" s="580"/>
    </row>
    <row r="3" spans="1:18" x14ac:dyDescent="0.25">
      <c r="A3" s="581" t="s">
        <v>242</v>
      </c>
      <c r="B3" s="581"/>
      <c r="C3" s="581"/>
      <c r="D3" s="581"/>
      <c r="E3" s="581"/>
      <c r="F3" s="581"/>
      <c r="G3" s="581"/>
      <c r="H3" s="581"/>
      <c r="I3" s="581"/>
      <c r="J3" s="581"/>
    </row>
    <row r="4" spans="1:18" ht="28.9" customHeight="1" x14ac:dyDescent="0.25">
      <c r="A4" s="587" t="s">
        <v>243</v>
      </c>
      <c r="B4" s="588" t="s">
        <v>210</v>
      </c>
      <c r="C4" s="589"/>
      <c r="D4" s="147" t="str">
        <f>BS!E4</f>
        <v>FY 2027</v>
      </c>
      <c r="E4" s="147" t="str">
        <f>BS!F4</f>
        <v>FY 2028</v>
      </c>
      <c r="F4" s="147" t="str">
        <f>BS!G4</f>
        <v>FY 2029</v>
      </c>
      <c r="G4" s="147" t="str">
        <f>BS!H4</f>
        <v>FY 2030</v>
      </c>
      <c r="H4" s="147" t="str">
        <f>BS!I4</f>
        <v>FY 2031</v>
      </c>
      <c r="I4" s="147" t="str">
        <f>BS!J4</f>
        <v>FY 2032</v>
      </c>
      <c r="J4" s="147" t="str">
        <f>BS!K4</f>
        <v>FY 2033</v>
      </c>
      <c r="K4" s="147" t="str">
        <f>BS!L4</f>
        <v>FY 2034</v>
      </c>
      <c r="L4" s="147" t="str">
        <f>BS!M4</f>
        <v>FY 2035</v>
      </c>
      <c r="M4" s="147" t="str">
        <f>BS!N4</f>
        <v>FY 2036</v>
      </c>
      <c r="N4" s="147" t="str">
        <f>BS!O4</f>
        <v>FY 2037</v>
      </c>
      <c r="O4" s="147" t="str">
        <f>BS!P4</f>
        <v>FY 2038</v>
      </c>
      <c r="P4" s="147" t="str">
        <f>BS!Q4</f>
        <v>FY 2039</v>
      </c>
      <c r="Q4" s="147" t="str">
        <f>BS!R4</f>
        <v>FY 2040</v>
      </c>
    </row>
    <row r="5" spans="1:18" ht="15" customHeight="1" x14ac:dyDescent="0.25">
      <c r="A5" s="587"/>
      <c r="B5" s="177" t="str">
        <f>BS!C4</f>
        <v>FY 2025</v>
      </c>
      <c r="C5" s="177" t="str">
        <f>BS!D4</f>
        <v>FY 2026</v>
      </c>
      <c r="D5" s="178" t="s">
        <v>211</v>
      </c>
      <c r="E5" s="178" t="s">
        <v>211</v>
      </c>
      <c r="F5" s="178" t="s">
        <v>211</v>
      </c>
      <c r="G5" s="178" t="s">
        <v>211</v>
      </c>
      <c r="H5" s="178" t="s">
        <v>211</v>
      </c>
      <c r="I5" s="178" t="s">
        <v>211</v>
      </c>
      <c r="J5" s="178" t="s">
        <v>211</v>
      </c>
      <c r="K5" s="178" t="s">
        <v>211</v>
      </c>
      <c r="L5" s="178" t="s">
        <v>211</v>
      </c>
      <c r="M5" s="178" t="s">
        <v>211</v>
      </c>
      <c r="N5" s="178" t="s">
        <v>211</v>
      </c>
      <c r="O5" s="178" t="s">
        <v>211</v>
      </c>
      <c r="P5" s="178" t="s">
        <v>211</v>
      </c>
      <c r="Q5" s="178" t="s">
        <v>211</v>
      </c>
      <c r="R5" s="176" t="s">
        <v>660</v>
      </c>
    </row>
    <row r="6" spans="1:18" x14ac:dyDescent="0.25">
      <c r="A6" s="179" t="s">
        <v>244</v>
      </c>
      <c r="B6" s="164"/>
      <c r="C6" s="164"/>
      <c r="D6" s="180"/>
      <c r="E6" s="180"/>
      <c r="F6" s="180"/>
      <c r="G6" s="180"/>
      <c r="H6" s="180"/>
      <c r="I6" s="180"/>
      <c r="J6" s="180"/>
      <c r="K6" s="180"/>
      <c r="L6" s="154"/>
      <c r="M6" s="154"/>
      <c r="N6" s="154"/>
    </row>
    <row r="7" spans="1:18" x14ac:dyDescent="0.25">
      <c r="A7" s="155" t="s">
        <v>245</v>
      </c>
      <c r="B7" s="156">
        <f>BS!C8</f>
        <v>11.15</v>
      </c>
      <c r="C7" s="156">
        <f>BS!D8</f>
        <v>28.4</v>
      </c>
      <c r="D7" s="156">
        <f>BS!E8</f>
        <v>15.7</v>
      </c>
      <c r="E7" s="156">
        <f>BS!F8</f>
        <v>0</v>
      </c>
      <c r="F7" s="156">
        <f>BS!G8</f>
        <v>0</v>
      </c>
      <c r="G7" s="156">
        <f>BS!H8</f>
        <v>0</v>
      </c>
      <c r="H7" s="156">
        <f>BS!I8</f>
        <v>0</v>
      </c>
      <c r="I7" s="156">
        <f>BS!J8</f>
        <v>0</v>
      </c>
      <c r="J7" s="156">
        <f>BS!K8</f>
        <v>0</v>
      </c>
      <c r="K7" s="156">
        <f>BS!L8</f>
        <v>0</v>
      </c>
      <c r="L7" s="156">
        <f>BS!M8</f>
        <v>0</v>
      </c>
      <c r="M7" s="156">
        <f>BS!N8</f>
        <v>0</v>
      </c>
      <c r="N7" s="156">
        <f>BS!O8</f>
        <v>0</v>
      </c>
      <c r="O7" s="156">
        <f>BS!P8</f>
        <v>0</v>
      </c>
      <c r="P7" s="156">
        <f>BS!Q8</f>
        <v>0</v>
      </c>
      <c r="Q7" s="156">
        <f>BS!R8</f>
        <v>0</v>
      </c>
    </row>
    <row r="8" spans="1:18" x14ac:dyDescent="0.25">
      <c r="A8" s="155" t="s">
        <v>246</v>
      </c>
      <c r="B8" s="156">
        <v>0</v>
      </c>
      <c r="C8" s="156">
        <f>[4]Profitability!C36</f>
        <v>0</v>
      </c>
      <c r="D8" s="165">
        <f ca="1">'P&amp;L &amp; Ratio Analysis'!E18</f>
        <v>-5.1351610742312381</v>
      </c>
      <c r="E8" s="165">
        <f ca="1">'P&amp;L &amp; Ratio Analysis'!F18</f>
        <v>-3.4111944437465374</v>
      </c>
      <c r="F8" s="165">
        <f ca="1">'P&amp;L &amp; Ratio Analysis'!G18</f>
        <v>-2.4586216217300958</v>
      </c>
      <c r="G8" s="165">
        <f ca="1">'P&amp;L &amp; Ratio Analysis'!H18</f>
        <v>-0.393489161249164</v>
      </c>
      <c r="H8" s="165">
        <f ca="1">'P&amp;L &amp; Ratio Analysis'!I18</f>
        <v>1.6912934313215606</v>
      </c>
      <c r="I8" s="165">
        <f ca="1">'P&amp;L &amp; Ratio Analysis'!J18</f>
        <v>5.3069153172085572</v>
      </c>
      <c r="J8" s="165">
        <f ca="1">'P&amp;L &amp; Ratio Analysis'!K18</f>
        <v>7.6428206393878728</v>
      </c>
      <c r="K8" s="165">
        <f ca="1">'P&amp;L &amp; Ratio Analysis'!L18</f>
        <v>9.0185199107350442</v>
      </c>
      <c r="L8" s="165">
        <f ca="1">'P&amp;L &amp; Ratio Analysis'!M18</f>
        <v>10.453561233365178</v>
      </c>
      <c r="M8" s="165">
        <f ca="1">'P&amp;L &amp; Ratio Analysis'!N18</f>
        <v>11.966194099699706</v>
      </c>
      <c r="N8" s="165">
        <f ca="1">'P&amp;L &amp; Ratio Analysis'!O18</f>
        <v>14.686392455652292</v>
      </c>
      <c r="O8" s="165">
        <f ca="1">'P&amp;L &amp; Ratio Analysis'!P18</f>
        <v>16.170387889451856</v>
      </c>
      <c r="P8" s="165">
        <f ca="1">'P&amp;L &amp; Ratio Analysis'!Q18</f>
        <v>17.535982289919858</v>
      </c>
      <c r="Q8" s="165">
        <f ca="1">'P&amp;L &amp; Ratio Analysis'!R18</f>
        <v>18.256155171371887</v>
      </c>
    </row>
    <row r="9" spans="1:18" x14ac:dyDescent="0.25">
      <c r="A9" s="155" t="s">
        <v>344</v>
      </c>
      <c r="B9" s="156">
        <f>'Loan Repay Sch'!C19</f>
        <v>15</v>
      </c>
      <c r="C9" s="156">
        <f>'Loan Repay Sch'!G19</f>
        <v>46</v>
      </c>
      <c r="D9" s="165">
        <f>'Loan Repay Sch'!K19</f>
        <v>19</v>
      </c>
      <c r="E9" s="153">
        <v>0</v>
      </c>
      <c r="F9" s="153">
        <v>0</v>
      </c>
      <c r="G9" s="153">
        <v>0</v>
      </c>
      <c r="H9" s="153">
        <v>0</v>
      </c>
      <c r="I9" s="153">
        <v>0</v>
      </c>
      <c r="J9" s="153">
        <v>0</v>
      </c>
      <c r="K9" s="153">
        <v>0</v>
      </c>
      <c r="L9" s="153">
        <v>0</v>
      </c>
      <c r="M9" s="153">
        <v>0</v>
      </c>
      <c r="N9" s="153">
        <v>0</v>
      </c>
      <c r="O9" s="153">
        <v>0</v>
      </c>
      <c r="P9" s="153">
        <v>0</v>
      </c>
      <c r="Q9" s="153">
        <v>0</v>
      </c>
    </row>
    <row r="10" spans="1:18" x14ac:dyDescent="0.25">
      <c r="A10" s="155" t="s">
        <v>247</v>
      </c>
      <c r="B10" s="156">
        <v>0</v>
      </c>
      <c r="C10" s="156">
        <v>0</v>
      </c>
      <c r="D10" s="165">
        <f>'P&amp;L &amp; Ratio Analysis'!E13</f>
        <v>8.0751309209771289</v>
      </c>
      <c r="E10" s="165">
        <f>'P&amp;L &amp; Ratio Analysis'!F13</f>
        <v>8.0751309209771289</v>
      </c>
      <c r="F10" s="165">
        <f>'P&amp;L &amp; Ratio Analysis'!G13</f>
        <v>8.0751309209771289</v>
      </c>
      <c r="G10" s="165">
        <f>'P&amp;L &amp; Ratio Analysis'!H13</f>
        <v>8.0751309209771289</v>
      </c>
      <c r="H10" s="165">
        <f>'P&amp;L &amp; Ratio Analysis'!I13</f>
        <v>8.0751309209771289</v>
      </c>
      <c r="I10" s="165">
        <f>'P&amp;L &amp; Ratio Analysis'!J13</f>
        <v>8.0751309209771289</v>
      </c>
      <c r="J10" s="165">
        <f>'P&amp;L &amp; Ratio Analysis'!K13</f>
        <v>8.0751309209771289</v>
      </c>
      <c r="K10" s="165">
        <f>'P&amp;L &amp; Ratio Analysis'!L13</f>
        <v>8.0751309209771289</v>
      </c>
      <c r="L10" s="165">
        <f>'P&amp;L &amp; Ratio Analysis'!M13</f>
        <v>8.0751309209771289</v>
      </c>
      <c r="M10" s="165">
        <f>'P&amp;L &amp; Ratio Analysis'!N13</f>
        <v>8.0751309209771289</v>
      </c>
      <c r="N10" s="165">
        <f>'P&amp;L &amp; Ratio Analysis'!O13</f>
        <v>8.0751309209771289</v>
      </c>
      <c r="O10" s="165">
        <f>'P&amp;L &amp; Ratio Analysis'!P13</f>
        <v>8.0751309209771289</v>
      </c>
      <c r="P10" s="165">
        <f>'P&amp;L &amp; Ratio Analysis'!Q13</f>
        <v>8.0751309209771289</v>
      </c>
      <c r="Q10" s="165">
        <f>'P&amp;L &amp; Ratio Analysis'!R13</f>
        <v>8.0751309209771289</v>
      </c>
    </row>
    <row r="11" spans="1:18" x14ac:dyDescent="0.25">
      <c r="A11" s="155" t="s">
        <v>248</v>
      </c>
      <c r="B11" s="156">
        <v>0</v>
      </c>
      <c r="C11" s="156">
        <v>0</v>
      </c>
      <c r="D11" s="165">
        <f>'P&amp;L Assumptions'!E38</f>
        <v>3.2399999999999998</v>
      </c>
      <c r="E11" s="165">
        <f>'P&amp;L Assumptions'!F38</f>
        <v>3.2399999999999998</v>
      </c>
      <c r="F11" s="165">
        <f>'P&amp;L Assumptions'!G38</f>
        <v>3.2399999999999998</v>
      </c>
      <c r="G11" s="165">
        <f>'P&amp;L Assumptions'!H38</f>
        <v>3.2399999999999998</v>
      </c>
      <c r="H11" s="165">
        <f>'P&amp;L Assumptions'!I38</f>
        <v>3.2399999999999998</v>
      </c>
      <c r="I11" s="165">
        <f>'P&amp;L Assumptions'!J38</f>
        <v>0</v>
      </c>
      <c r="J11" s="165">
        <f>'P&amp;L Assumptions'!K38</f>
        <v>0</v>
      </c>
      <c r="K11" s="165">
        <f>'P&amp;L Assumptions'!L38</f>
        <v>0</v>
      </c>
      <c r="L11" s="165">
        <f>'P&amp;L Assumptions'!M38</f>
        <v>0</v>
      </c>
      <c r="M11" s="165">
        <f>'P&amp;L Assumptions'!N38</f>
        <v>0</v>
      </c>
      <c r="N11" s="165">
        <f>'P&amp;L Assumptions'!O38</f>
        <v>0</v>
      </c>
      <c r="O11" s="165">
        <f>'P&amp;L Assumptions'!P38</f>
        <v>0</v>
      </c>
      <c r="P11" s="165">
        <f>'P&amp;L Assumptions'!Q38</f>
        <v>0</v>
      </c>
      <c r="Q11" s="165">
        <f>'P&amp;L Assumptions'!R38</f>
        <v>0</v>
      </c>
    </row>
    <row r="12" spans="1:18" x14ac:dyDescent="0.25">
      <c r="A12" s="155" t="s">
        <v>249</v>
      </c>
      <c r="B12" s="156">
        <v>0</v>
      </c>
      <c r="C12" s="156">
        <f>'[4]Balance Sheet'!C15</f>
        <v>0</v>
      </c>
      <c r="D12" s="165">
        <f>BS!E15-BS!D15</f>
        <v>40.390273039290236</v>
      </c>
      <c r="E12" s="165">
        <f>BS!F15-BS!E15</f>
        <v>4.1313827297214729</v>
      </c>
      <c r="F12" s="165">
        <f>BS!G15-BS!F15</f>
        <v>5.3810868262409457</v>
      </c>
      <c r="G12" s="165">
        <f>BS!H15-BS!G15</f>
        <v>4.8396974379756585</v>
      </c>
      <c r="H12" s="165">
        <f>BS!I15-BS!H15</f>
        <v>5.3803602888324633</v>
      </c>
      <c r="I12" s="165">
        <f>BS!J15-BS!I15</f>
        <v>4.8837240588518043</v>
      </c>
      <c r="J12" s="165">
        <f>BS!K15-BS!J15</f>
        <v>6.7519454726810295</v>
      </c>
      <c r="K12" s="165">
        <f>BS!L15-BS!K15</f>
        <v>3.9331239144412251</v>
      </c>
      <c r="L12" s="165">
        <f>BS!M15-BS!L15</f>
        <v>4.1636845912159544</v>
      </c>
      <c r="M12" s="165">
        <f>BS!N15-BS!M15</f>
        <v>4.5397109278087839</v>
      </c>
      <c r="N12" s="165">
        <f>BS!O15-BS!N15</f>
        <v>8.8539641133397282</v>
      </c>
      <c r="O12" s="165">
        <f>BS!P15-BS!O15</f>
        <v>5.1794007286192709</v>
      </c>
      <c r="P12" s="165">
        <f>BS!Q15-BS!P15</f>
        <v>5.4824414061697553</v>
      </c>
      <c r="Q12" s="165">
        <f>BS!R15-BS!Q15</f>
        <v>5.9785249393271442</v>
      </c>
    </row>
    <row r="13" spans="1:18" x14ac:dyDescent="0.25">
      <c r="A13" s="157" t="s">
        <v>216</v>
      </c>
      <c r="B13" s="166">
        <f t="shared" ref="B13:Q13" si="0">SUM(B7:B12)</f>
        <v>26.15</v>
      </c>
      <c r="C13" s="166">
        <f t="shared" si="0"/>
        <v>74.400000000000006</v>
      </c>
      <c r="D13" s="166">
        <f t="shared" ca="1" si="0"/>
        <v>81.270242886036129</v>
      </c>
      <c r="E13" s="166">
        <f t="shared" ca="1" si="0"/>
        <v>12.035319206952064</v>
      </c>
      <c r="F13" s="166">
        <f t="shared" ca="1" si="0"/>
        <v>14.237596125487979</v>
      </c>
      <c r="G13" s="166">
        <f t="shared" ca="1" si="0"/>
        <v>15.761339197703624</v>
      </c>
      <c r="H13" s="166">
        <f t="shared" ca="1" si="0"/>
        <v>18.38678464113115</v>
      </c>
      <c r="I13" s="166">
        <f t="shared" ca="1" si="0"/>
        <v>18.265770297037491</v>
      </c>
      <c r="J13" s="166">
        <f t="shared" ca="1" si="0"/>
        <v>22.469897033046031</v>
      </c>
      <c r="K13" s="166">
        <f t="shared" ca="1" si="0"/>
        <v>21.0267747461534</v>
      </c>
      <c r="L13" s="166">
        <f t="shared" ca="1" si="0"/>
        <v>22.692376745558263</v>
      </c>
      <c r="M13" s="166">
        <f t="shared" ca="1" si="0"/>
        <v>24.581035948485621</v>
      </c>
      <c r="N13" s="166">
        <f t="shared" ca="1" si="0"/>
        <v>31.615487489969148</v>
      </c>
      <c r="O13" s="166">
        <f t="shared" ca="1" si="0"/>
        <v>29.424919539048254</v>
      </c>
      <c r="P13" s="166">
        <f t="shared" ca="1" si="0"/>
        <v>31.093554617066744</v>
      </c>
      <c r="Q13" s="166">
        <f t="shared" ca="1" si="0"/>
        <v>32.309811031676162</v>
      </c>
    </row>
    <row r="14" spans="1:18" x14ac:dyDescent="0.25">
      <c r="A14" s="179" t="s">
        <v>250</v>
      </c>
      <c r="B14" s="164"/>
      <c r="C14" s="164"/>
      <c r="D14" s="153"/>
      <c r="E14" s="153"/>
      <c r="F14" s="153"/>
      <c r="G14" s="153"/>
      <c r="H14" s="153"/>
      <c r="I14" s="153"/>
      <c r="J14" s="153"/>
      <c r="K14" s="153"/>
      <c r="L14" s="154"/>
      <c r="M14" s="154"/>
      <c r="N14" s="154"/>
    </row>
    <row r="15" spans="1:18" x14ac:dyDescent="0.25">
      <c r="A15" s="155" t="s">
        <v>251</v>
      </c>
      <c r="B15" s="156">
        <f>BS!C22-BS!B22</f>
        <v>33.8035082793672</v>
      </c>
      <c r="C15" s="156">
        <f>BS!D22-BS!C22</f>
        <v>0</v>
      </c>
      <c r="D15" s="156">
        <f>BS!E22-BS!D22</f>
        <v>86.976491720632794</v>
      </c>
      <c r="E15" s="156">
        <f>BS!F22-BS!E22</f>
        <v>0</v>
      </c>
      <c r="F15" s="156">
        <f>BS!G22-BS!F22</f>
        <v>0</v>
      </c>
      <c r="G15" s="156">
        <f>BS!H22-BS!G22</f>
        <v>0</v>
      </c>
      <c r="H15" s="156">
        <f>BS!I22-BS!H22</f>
        <v>0</v>
      </c>
      <c r="I15" s="156">
        <f>BS!J22-BS!I22</f>
        <v>0</v>
      </c>
      <c r="J15" s="156">
        <f>BS!K22-BS!J22</f>
        <v>0</v>
      </c>
      <c r="K15" s="156">
        <f>BS!L22-BS!K22</f>
        <v>0</v>
      </c>
      <c r="L15" s="156">
        <f>BS!M22-BS!L22</f>
        <v>0</v>
      </c>
      <c r="M15" s="156">
        <f>BS!N22-BS!M22</f>
        <v>0</v>
      </c>
      <c r="N15" s="156">
        <f>BS!O22-BS!N22</f>
        <v>0</v>
      </c>
      <c r="O15" s="156">
        <f>BS!P22-BS!O22</f>
        <v>0</v>
      </c>
      <c r="P15" s="156">
        <f>BS!Q22-BS!P22</f>
        <v>0</v>
      </c>
      <c r="Q15" s="156">
        <f>BS!R22-BS!Q22</f>
        <v>0</v>
      </c>
    </row>
    <row r="16" spans="1:18" x14ac:dyDescent="0.25">
      <c r="A16" s="155" t="s">
        <v>252</v>
      </c>
      <c r="B16" s="156">
        <f>BS!C34-BS!B34</f>
        <v>0</v>
      </c>
      <c r="C16" s="156">
        <f>BS!D34-BS!C34</f>
        <v>0</v>
      </c>
      <c r="D16" s="156">
        <f>BS!E34-BS!D34</f>
        <v>9.5776854166666681</v>
      </c>
      <c r="E16" s="156">
        <f>BS!F34-BS!E34</f>
        <v>1.0601877552083323</v>
      </c>
      <c r="F16" s="156">
        <f>BS!G34-BS!F34</f>
        <v>1.1345570001171872</v>
      </c>
      <c r="G16" s="156">
        <f>BS!H34-BS!G34</f>
        <v>1.2703990926292015</v>
      </c>
      <c r="H16" s="156">
        <f>BS!I34-BS!H34</f>
        <v>1.4178649996236903</v>
      </c>
      <c r="I16" s="156">
        <f>BS!J34-BS!I34</f>
        <v>1.5971211620851218</v>
      </c>
      <c r="J16" s="156">
        <f>BS!K34-BS!J34</f>
        <v>1.7183510811988469</v>
      </c>
      <c r="K16" s="156">
        <f>BS!L34-BS!K34</f>
        <v>0.99280832537645125</v>
      </c>
      <c r="L16" s="156">
        <f>BS!M34-BS!L34</f>
        <v>1.0489487416452725</v>
      </c>
      <c r="M16" s="156">
        <f>BS!N34-BS!M34</f>
        <v>1.1453961787275411</v>
      </c>
      <c r="N16" s="156">
        <f>BS!O34-BS!N34</f>
        <v>2.241440274711028</v>
      </c>
      <c r="O16" s="156">
        <f>BS!P34-BS!O34</f>
        <v>1.2967380013994649</v>
      </c>
      <c r="P16" s="156">
        <f>BS!Q34-BS!P34</f>
        <v>1.3645749014694424</v>
      </c>
      <c r="Q16" s="156">
        <f>BS!R34-BS!Q34</f>
        <v>1.4928036465429138</v>
      </c>
    </row>
    <row r="17" spans="1:18" x14ac:dyDescent="0.25">
      <c r="A17" s="155" t="s">
        <v>253</v>
      </c>
      <c r="B17" s="156">
        <f>'Loan Repay Sch'!E19</f>
        <v>0</v>
      </c>
      <c r="C17" s="156">
        <f>'Loan Repay Sch'!I19</f>
        <v>0</v>
      </c>
      <c r="D17" s="156">
        <f>'Loan Repay Sch'!M19</f>
        <v>4.8</v>
      </c>
      <c r="E17" s="156">
        <f>'Loan Repay Sch'!P19</f>
        <v>6.3999999999999995</v>
      </c>
      <c r="F17" s="156">
        <f>'Loan Repay Sch'!S19</f>
        <v>6.3999999999999995</v>
      </c>
      <c r="G17" s="156">
        <f>'Loan Repay Sch'!V19</f>
        <v>6.3999999999999995</v>
      </c>
      <c r="H17" s="156">
        <f>'Loan Repay Sch'!Y19</f>
        <v>6.3999999999999995</v>
      </c>
      <c r="I17" s="156">
        <f>'Loan Repay Sch'!AB19</f>
        <v>6.3999999999999995</v>
      </c>
      <c r="J17" s="156">
        <f>'Loan Repay Sch'!AE19</f>
        <v>6.3999999999999995</v>
      </c>
      <c r="K17" s="156">
        <f>'Loan Repay Sch'!AH19</f>
        <v>6.3999999999999995</v>
      </c>
      <c r="L17" s="156">
        <f>'Loan Repay Sch'!AK19</f>
        <v>6.3999999999999995</v>
      </c>
      <c r="M17" s="156">
        <f>'Loan Repay Sch'!AN19</f>
        <v>6.3999999999999995</v>
      </c>
      <c r="N17" s="156">
        <f>'Loan Repay Sch'!AQ19</f>
        <v>6.3999999999999995</v>
      </c>
      <c r="O17" s="156">
        <f>'Loan Repay Sch'!AT19</f>
        <v>6.3999999999999995</v>
      </c>
      <c r="P17" s="156">
        <f>'Loan Repay Sch'!AW19</f>
        <v>4.8004999999999995</v>
      </c>
      <c r="Q17" s="156">
        <f>'Loan Repay Sch'!AZ19</f>
        <v>0</v>
      </c>
    </row>
    <row r="18" spans="1:18" x14ac:dyDescent="0.25">
      <c r="A18" s="155" t="s">
        <v>332</v>
      </c>
      <c r="B18" s="156">
        <f>(142200/2)/10^4</f>
        <v>7.11</v>
      </c>
      <c r="C18" s="156">
        <f>(142200/2)/10^4</f>
        <v>7.11</v>
      </c>
      <c r="D18" s="156">
        <v>0</v>
      </c>
      <c r="E18" s="156">
        <v>0</v>
      </c>
      <c r="F18" s="156">
        <v>0</v>
      </c>
      <c r="G18" s="156">
        <v>0</v>
      </c>
      <c r="H18" s="156">
        <v>0</v>
      </c>
      <c r="I18" s="156">
        <v>0</v>
      </c>
      <c r="J18" s="156">
        <v>0</v>
      </c>
      <c r="K18" s="156">
        <v>0</v>
      </c>
      <c r="L18" s="156">
        <v>0</v>
      </c>
      <c r="M18" s="156">
        <v>0</v>
      </c>
      <c r="N18" s="156">
        <v>0</v>
      </c>
      <c r="O18" s="156">
        <v>0</v>
      </c>
      <c r="P18" s="156">
        <v>0</v>
      </c>
      <c r="Q18" s="156">
        <v>0</v>
      </c>
    </row>
    <row r="19" spans="1:18" x14ac:dyDescent="0.25">
      <c r="A19" s="155" t="s">
        <v>254</v>
      </c>
      <c r="B19" s="156">
        <v>0</v>
      </c>
      <c r="C19" s="156">
        <f>[4]Profitability!B37</f>
        <v>0</v>
      </c>
      <c r="D19" s="153">
        <f ca="1">'P&amp;L &amp; Ratio Analysis'!E19</f>
        <v>0</v>
      </c>
      <c r="E19" s="153">
        <f ca="1">'P&amp;L &amp; Ratio Analysis'!F19</f>
        <v>0</v>
      </c>
      <c r="F19" s="153">
        <f ca="1">'P&amp;L &amp; Ratio Analysis'!G19</f>
        <v>0</v>
      </c>
      <c r="G19" s="153">
        <f>'P&amp;L &amp; Ratio Analysis'!H19</f>
        <v>0</v>
      </c>
      <c r="H19" s="153">
        <f>'P&amp;L &amp; Ratio Analysis'!I19</f>
        <v>0</v>
      </c>
      <c r="I19" s="153">
        <f ca="1">'P&amp;L &amp; Ratio Analysis'!J19</f>
        <v>1.0615535749734322</v>
      </c>
      <c r="J19" s="153">
        <f ca="1">'P&amp;L &amp; Ratio Analysis'!K19</f>
        <v>3.277054332279548</v>
      </c>
      <c r="K19" s="153">
        <f ca="1">'P&amp;L &amp; Ratio Analysis'!L19</f>
        <v>4.2418209025377909</v>
      </c>
      <c r="L19" s="153">
        <f ca="1">'P&amp;L &amp; Ratio Analysis'!M19</f>
        <v>4.8839862397724119</v>
      </c>
      <c r="M19" s="153">
        <f ca="1">'P&amp;L &amp; Ratio Analysis'!N19</f>
        <v>5.5368917321393107</v>
      </c>
      <c r="N19" s="153">
        <f ca="1">'P&amp;L &amp; Ratio Analysis'!O19</f>
        <v>6.5867176850516556</v>
      </c>
      <c r="O19" s="153">
        <f ca="1">'P&amp;L &amp; Ratio Analysis'!P19</f>
        <v>7.2047801654037196</v>
      </c>
      <c r="P19" s="153">
        <f ca="1">'P&amp;L &amp; Ratio Analysis'!Q19</f>
        <v>7.7694742831799957</v>
      </c>
      <c r="Q19" s="153">
        <f ca="1">'P&amp;L &amp; Ratio Analysis'!R19</f>
        <v>8.1049504747844043</v>
      </c>
    </row>
    <row r="20" spans="1:18" x14ac:dyDescent="0.25">
      <c r="A20" s="157" t="s">
        <v>216</v>
      </c>
      <c r="B20" s="166">
        <f t="shared" ref="B20:Q20" si="1">ROUND(SUM(B15:B19),2)</f>
        <v>40.909999999999997</v>
      </c>
      <c r="C20" s="166">
        <f t="shared" si="1"/>
        <v>7.11</v>
      </c>
      <c r="D20" s="166">
        <f t="shared" ca="1" si="1"/>
        <v>101.35</v>
      </c>
      <c r="E20" s="166">
        <f t="shared" ca="1" si="1"/>
        <v>7.46</v>
      </c>
      <c r="F20" s="166">
        <f t="shared" ca="1" si="1"/>
        <v>7.53</v>
      </c>
      <c r="G20" s="166">
        <f t="shared" si="1"/>
        <v>7.67</v>
      </c>
      <c r="H20" s="166">
        <f t="shared" si="1"/>
        <v>7.82</v>
      </c>
      <c r="I20" s="166">
        <f t="shared" ca="1" si="1"/>
        <v>9.06</v>
      </c>
      <c r="J20" s="166">
        <f t="shared" ca="1" si="1"/>
        <v>11.4</v>
      </c>
      <c r="K20" s="166">
        <f t="shared" ca="1" si="1"/>
        <v>11.63</v>
      </c>
      <c r="L20" s="166">
        <f t="shared" ca="1" si="1"/>
        <v>12.33</v>
      </c>
      <c r="M20" s="166">
        <f t="shared" ca="1" si="1"/>
        <v>13.08</v>
      </c>
      <c r="N20" s="166">
        <f t="shared" ca="1" si="1"/>
        <v>15.23</v>
      </c>
      <c r="O20" s="166">
        <f t="shared" ca="1" si="1"/>
        <v>14.9</v>
      </c>
      <c r="P20" s="166">
        <f t="shared" ca="1" si="1"/>
        <v>13.93</v>
      </c>
      <c r="Q20" s="166">
        <f t="shared" ca="1" si="1"/>
        <v>9.6</v>
      </c>
    </row>
    <row r="21" spans="1:18" x14ac:dyDescent="0.25">
      <c r="A21" s="155" t="s">
        <v>255</v>
      </c>
      <c r="B21" s="156">
        <v>0</v>
      </c>
      <c r="C21" s="156">
        <f>B23</f>
        <v>-14.76</v>
      </c>
      <c r="D21" s="153">
        <f>C23</f>
        <v>52.53</v>
      </c>
      <c r="E21" s="153">
        <f ca="1">D23</f>
        <v>32.450000000000003</v>
      </c>
      <c r="F21" s="153">
        <f t="shared" ref="F21:K21" ca="1" si="2">E23</f>
        <v>37.020000000000003</v>
      </c>
      <c r="G21" s="153">
        <f t="shared" ca="1" si="2"/>
        <v>43.73</v>
      </c>
      <c r="H21" s="153">
        <f t="shared" ca="1" si="2"/>
        <v>51.83</v>
      </c>
      <c r="I21" s="153">
        <f t="shared" ca="1" si="2"/>
        <v>62.4</v>
      </c>
      <c r="J21" s="153">
        <f t="shared" ca="1" si="2"/>
        <v>71.59</v>
      </c>
      <c r="K21" s="153">
        <f t="shared" ca="1" si="2"/>
        <v>82.66</v>
      </c>
      <c r="L21" s="153">
        <f t="shared" ref="L21" ca="1" si="3">K23</f>
        <v>92.08</v>
      </c>
      <c r="M21" s="153">
        <f t="shared" ref="M21" ca="1" si="4">L23</f>
        <v>102.44</v>
      </c>
      <c r="N21" s="153">
        <f t="shared" ref="N21" ca="1" si="5">M23</f>
        <v>113.92</v>
      </c>
      <c r="O21" s="153">
        <f t="shared" ref="O21" ca="1" si="6">N23</f>
        <v>130.31</v>
      </c>
      <c r="P21" s="153">
        <f t="shared" ref="P21" ca="1" si="7">O23</f>
        <v>144.86000000000001</v>
      </c>
      <c r="Q21" s="153">
        <f t="shared" ref="Q21" ca="1" si="8">P23</f>
        <v>162.02000000000001</v>
      </c>
    </row>
    <row r="22" spans="1:18" x14ac:dyDescent="0.25">
      <c r="A22" s="155" t="s">
        <v>256</v>
      </c>
      <c r="B22" s="156">
        <f t="shared" ref="B22:K22" si="9">B13-B20</f>
        <v>-14.759999999999998</v>
      </c>
      <c r="C22" s="156">
        <f t="shared" si="9"/>
        <v>67.290000000000006</v>
      </c>
      <c r="D22" s="153">
        <f t="shared" ca="1" si="9"/>
        <v>-20.079757113963865</v>
      </c>
      <c r="E22" s="153">
        <f t="shared" ca="1" si="9"/>
        <v>4.5753192069520638</v>
      </c>
      <c r="F22" s="153">
        <f t="shared" ca="1" si="9"/>
        <v>6.7075961254879788</v>
      </c>
      <c r="G22" s="153">
        <f ca="1">G13-G20</f>
        <v>8.0913391977036238</v>
      </c>
      <c r="H22" s="153">
        <f t="shared" ca="1" si="9"/>
        <v>10.56678464113115</v>
      </c>
      <c r="I22" s="153">
        <f t="shared" ca="1" si="9"/>
        <v>9.2057702970374908</v>
      </c>
      <c r="J22" s="153">
        <f t="shared" ca="1" si="9"/>
        <v>11.069897033046031</v>
      </c>
      <c r="K22" s="153">
        <f t="shared" ca="1" si="9"/>
        <v>9.3967747461533992</v>
      </c>
      <c r="L22" s="153">
        <f t="shared" ref="L22:Q22" ca="1" si="10">L13-L20</f>
        <v>10.362376745558263</v>
      </c>
      <c r="M22" s="153">
        <f t="shared" ca="1" si="10"/>
        <v>11.501035948485621</v>
      </c>
      <c r="N22" s="153">
        <f t="shared" ca="1" si="10"/>
        <v>16.385487489969147</v>
      </c>
      <c r="O22" s="153">
        <f t="shared" ca="1" si="10"/>
        <v>14.524919539048254</v>
      </c>
      <c r="P22" s="153">
        <f t="shared" ca="1" si="10"/>
        <v>17.163554617066744</v>
      </c>
      <c r="Q22" s="153">
        <f t="shared" ca="1" si="10"/>
        <v>22.709811031676161</v>
      </c>
    </row>
    <row r="23" spans="1:18" x14ac:dyDescent="0.25">
      <c r="A23" s="155" t="s">
        <v>257</v>
      </c>
      <c r="B23" s="153">
        <f>ROUND(SUM(B21:B22),2)</f>
        <v>-14.76</v>
      </c>
      <c r="C23" s="153">
        <f>ROUND(SUM(C21:C22),2)</f>
        <v>52.53</v>
      </c>
      <c r="D23" s="153">
        <f ca="1">ROUND(SUM(D21:D22),2)</f>
        <v>32.450000000000003</v>
      </c>
      <c r="E23" s="153">
        <f t="shared" ref="E23:Q23" ca="1" si="11">ROUND(SUM(E21:E22),2)</f>
        <v>37.03</v>
      </c>
      <c r="F23" s="153">
        <f t="shared" ca="1" si="11"/>
        <v>43.73</v>
      </c>
      <c r="G23" s="153">
        <f t="shared" ca="1" si="11"/>
        <v>51.82</v>
      </c>
      <c r="H23" s="153">
        <f t="shared" ca="1" si="11"/>
        <v>62.4</v>
      </c>
      <c r="I23" s="153">
        <f t="shared" ca="1" si="11"/>
        <v>71.61</v>
      </c>
      <c r="J23" s="153">
        <f t="shared" ca="1" si="11"/>
        <v>82.66</v>
      </c>
      <c r="K23" s="153">
        <f t="shared" ca="1" si="11"/>
        <v>92.06</v>
      </c>
      <c r="L23" s="153">
        <f t="shared" ca="1" si="11"/>
        <v>102.44</v>
      </c>
      <c r="M23" s="153">
        <f t="shared" ca="1" si="11"/>
        <v>113.94</v>
      </c>
      <c r="N23" s="153">
        <f t="shared" ca="1" si="11"/>
        <v>130.31</v>
      </c>
      <c r="O23" s="153">
        <f t="shared" ca="1" si="11"/>
        <v>144.83000000000001</v>
      </c>
      <c r="P23" s="153">
        <f t="shared" ca="1" si="11"/>
        <v>162.02000000000001</v>
      </c>
      <c r="Q23" s="153">
        <f t="shared" ca="1" si="11"/>
        <v>184.73</v>
      </c>
      <c r="R23" s="181"/>
    </row>
    <row r="24" spans="1:18" x14ac:dyDescent="0.25">
      <c r="A24" s="155"/>
      <c r="B24" s="153"/>
      <c r="C24" s="153"/>
      <c r="D24" s="153"/>
      <c r="E24" s="153"/>
      <c r="F24" s="153"/>
      <c r="G24" s="153"/>
      <c r="H24" s="153"/>
      <c r="I24" s="153"/>
      <c r="J24" s="153"/>
      <c r="K24" s="153"/>
      <c r="L24" s="153"/>
      <c r="M24" s="153"/>
      <c r="N24" s="153"/>
      <c r="O24" s="153"/>
      <c r="P24" s="153"/>
      <c r="Q24" s="153"/>
      <c r="R24" s="181"/>
    </row>
    <row r="25" spans="1:18" x14ac:dyDescent="0.25">
      <c r="A25" s="155" t="s">
        <v>258</v>
      </c>
      <c r="B25" s="155"/>
      <c r="C25" s="155"/>
      <c r="D25" s="156"/>
      <c r="E25" s="156"/>
      <c r="F25" s="156"/>
      <c r="G25" s="156"/>
      <c r="H25" s="156"/>
      <c r="I25" s="156"/>
      <c r="J25" s="156"/>
      <c r="K25" s="156"/>
      <c r="L25" s="156"/>
      <c r="M25" s="156"/>
      <c r="N25" s="156"/>
      <c r="O25" s="156"/>
      <c r="P25" s="156"/>
      <c r="Q25" s="156"/>
      <c r="R25" s="182"/>
    </row>
    <row r="26" spans="1:18" x14ac:dyDescent="0.25">
      <c r="A26" s="155" t="s">
        <v>259</v>
      </c>
      <c r="B26" s="156"/>
      <c r="C26" s="156"/>
      <c r="D26" s="153">
        <f ca="1">'P&amp;L &amp; Ratio Analysis'!E20</f>
        <v>-5.1351610742312381</v>
      </c>
      <c r="E26" s="153">
        <f ca="1">'P&amp;L &amp; Ratio Analysis'!F20</f>
        <v>-3.4111944437465374</v>
      </c>
      <c r="F26" s="153">
        <f ca="1">'P&amp;L &amp; Ratio Analysis'!G20</f>
        <v>-2.4586216217300958</v>
      </c>
      <c r="G26" s="153">
        <f ca="1">'P&amp;L &amp; Ratio Analysis'!H20</f>
        <v>-0.393489161249164</v>
      </c>
      <c r="H26" s="153">
        <f ca="1">'P&amp;L &amp; Ratio Analysis'!I20</f>
        <v>1.6912934313215606</v>
      </c>
      <c r="I26" s="153">
        <f ca="1">'P&amp;L &amp; Ratio Analysis'!J20</f>
        <v>4.2453617422351249</v>
      </c>
      <c r="J26" s="153">
        <f ca="1">'P&amp;L &amp; Ratio Analysis'!K20</f>
        <v>4.3657663071083253</v>
      </c>
      <c r="K26" s="153">
        <f ca="1">'P&amp;L &amp; Ratio Analysis'!L20</f>
        <v>4.7766990081972533</v>
      </c>
      <c r="L26" s="153">
        <f ca="1">'P&amp;L &amp; Ratio Analysis'!M20</f>
        <v>5.5695749935927665</v>
      </c>
      <c r="M26" s="153">
        <f ca="1">'P&amp;L &amp; Ratio Analysis'!N20</f>
        <v>6.4293023675603953</v>
      </c>
      <c r="N26" s="153">
        <f ca="1">'P&amp;L &amp; Ratio Analysis'!O20</f>
        <v>8.099674770600636</v>
      </c>
      <c r="O26" s="153">
        <f ca="1">'P&amp;L &amp; Ratio Analysis'!P20</f>
        <v>8.9656077240481373</v>
      </c>
      <c r="P26" s="153">
        <f ca="1">'P&amp;L &amp; Ratio Analysis'!Q20</f>
        <v>9.766508006739862</v>
      </c>
      <c r="Q26" s="153">
        <f ca="1">'P&amp;L &amp; Ratio Analysis'!R20</f>
        <v>10.151204696587483</v>
      </c>
    </row>
    <row r="27" spans="1:18" x14ac:dyDescent="0.25">
      <c r="A27" s="155" t="s">
        <v>260</v>
      </c>
      <c r="B27" s="156"/>
      <c r="C27" s="156"/>
      <c r="D27" s="153">
        <f t="shared" ref="D27:Q27" si="12">D10</f>
        <v>8.0751309209771289</v>
      </c>
      <c r="E27" s="153">
        <f t="shared" si="12"/>
        <v>8.0751309209771289</v>
      </c>
      <c r="F27" s="153">
        <f t="shared" si="12"/>
        <v>8.0751309209771289</v>
      </c>
      <c r="G27" s="153">
        <f t="shared" si="12"/>
        <v>8.0751309209771289</v>
      </c>
      <c r="H27" s="153">
        <f t="shared" si="12"/>
        <v>8.0751309209771289</v>
      </c>
      <c r="I27" s="153">
        <f t="shared" si="12"/>
        <v>8.0751309209771289</v>
      </c>
      <c r="J27" s="153">
        <f t="shared" si="12"/>
        <v>8.0751309209771289</v>
      </c>
      <c r="K27" s="153">
        <f t="shared" si="12"/>
        <v>8.0751309209771289</v>
      </c>
      <c r="L27" s="153">
        <f t="shared" si="12"/>
        <v>8.0751309209771289</v>
      </c>
      <c r="M27" s="153">
        <f t="shared" si="12"/>
        <v>8.0751309209771289</v>
      </c>
      <c r="N27" s="153">
        <f t="shared" si="12"/>
        <v>8.0751309209771289</v>
      </c>
      <c r="O27" s="153">
        <f t="shared" si="12"/>
        <v>8.0751309209771289</v>
      </c>
      <c r="P27" s="153">
        <f t="shared" si="12"/>
        <v>8.0751309209771289</v>
      </c>
      <c r="Q27" s="153">
        <f t="shared" si="12"/>
        <v>8.0751309209771289</v>
      </c>
    </row>
    <row r="28" spans="1:18" x14ac:dyDescent="0.25">
      <c r="A28" s="155" t="s">
        <v>261</v>
      </c>
      <c r="B28" s="156"/>
      <c r="C28" s="156"/>
      <c r="D28" s="153">
        <f>D11</f>
        <v>3.2399999999999998</v>
      </c>
      <c r="E28" s="153">
        <f t="shared" ref="E28:Q28" si="13">E11</f>
        <v>3.2399999999999998</v>
      </c>
      <c r="F28" s="153">
        <f t="shared" si="13"/>
        <v>3.2399999999999998</v>
      </c>
      <c r="G28" s="153">
        <f t="shared" si="13"/>
        <v>3.2399999999999998</v>
      </c>
      <c r="H28" s="153">
        <f t="shared" si="13"/>
        <v>3.2399999999999998</v>
      </c>
      <c r="I28" s="153">
        <f t="shared" si="13"/>
        <v>0</v>
      </c>
      <c r="J28" s="153">
        <f t="shared" si="13"/>
        <v>0</v>
      </c>
      <c r="K28" s="153">
        <f t="shared" si="13"/>
        <v>0</v>
      </c>
      <c r="L28" s="153">
        <f t="shared" si="13"/>
        <v>0</v>
      </c>
      <c r="M28" s="153">
        <f t="shared" si="13"/>
        <v>0</v>
      </c>
      <c r="N28" s="153">
        <f t="shared" si="13"/>
        <v>0</v>
      </c>
      <c r="O28" s="153">
        <f t="shared" si="13"/>
        <v>0</v>
      </c>
      <c r="P28" s="153">
        <f t="shared" si="13"/>
        <v>0</v>
      </c>
      <c r="Q28" s="153">
        <f t="shared" si="13"/>
        <v>0</v>
      </c>
    </row>
    <row r="29" spans="1:18" x14ac:dyDescent="0.25">
      <c r="A29" s="155" t="s">
        <v>262</v>
      </c>
      <c r="B29" s="156"/>
      <c r="C29" s="156"/>
      <c r="D29" s="153">
        <f>'P&amp;L &amp; Ratio Analysis'!E15</f>
        <v>6.8737500000000011</v>
      </c>
      <c r="E29" s="153">
        <f>'P&amp;L &amp; Ratio Analysis'!F15</f>
        <v>6.4560000000000022</v>
      </c>
      <c r="F29" s="153">
        <f>'P&amp;L &amp; Ratio Analysis'!G15</f>
        <v>5.8800000000000061</v>
      </c>
      <c r="G29" s="153">
        <f>'P&amp;L &amp; Ratio Analysis'!H15</f>
        <v>5.3040000000000065</v>
      </c>
      <c r="H29" s="153">
        <f>'P&amp;L &amp; Ratio Analysis'!I15</f>
        <v>4.7280000000000095</v>
      </c>
      <c r="I29" s="153">
        <f>'P&amp;L &amp; Ratio Analysis'!J15</f>
        <v>4.1520000000000099</v>
      </c>
      <c r="J29" s="153">
        <f>'P&amp;L &amp; Ratio Analysis'!K15</f>
        <v>3.5760000000000134</v>
      </c>
      <c r="K29" s="153">
        <f>'P&amp;L &amp; Ratio Analysis'!L15</f>
        <v>3.0480000000000134</v>
      </c>
      <c r="L29" s="153">
        <f>'P&amp;L &amp; Ratio Analysis'!M15</f>
        <v>2.4720000000000137</v>
      </c>
      <c r="M29" s="153">
        <f>'P&amp;L &amp; Ratio Analysis'!N15</f>
        <v>1.8960000000000123</v>
      </c>
      <c r="N29" s="153">
        <f>'P&amp;L &amp; Ratio Analysis'!O15</f>
        <v>1.3200000000000109</v>
      </c>
      <c r="O29" s="153">
        <f>'P&amp;L &amp; Ratio Analysis'!P15</f>
        <v>0.7440000000000111</v>
      </c>
      <c r="P29" s="153">
        <f>'P&amp;L &amp; Ratio Analysis'!Q15</f>
        <v>0.18000000000000926</v>
      </c>
      <c r="Q29" s="153">
        <f>'P&amp;L &amp; Ratio Analysis'!R15</f>
        <v>0</v>
      </c>
    </row>
    <row r="30" spans="1:18" x14ac:dyDescent="0.25">
      <c r="A30" s="157" t="s">
        <v>263</v>
      </c>
      <c r="B30" s="166"/>
      <c r="C30" s="166"/>
      <c r="D30" s="166">
        <f t="shared" ref="D30:Q30" ca="1" si="14">SUM(D26:D29)</f>
        <v>13.053719846745892</v>
      </c>
      <c r="E30" s="166">
        <f t="shared" ca="1" si="14"/>
        <v>14.359936477230594</v>
      </c>
      <c r="F30" s="166">
        <f t="shared" ca="1" si="14"/>
        <v>14.736509299247039</v>
      </c>
      <c r="G30" s="166">
        <f t="shared" ca="1" si="14"/>
        <v>16.225641759727971</v>
      </c>
      <c r="H30" s="166">
        <f t="shared" ca="1" si="14"/>
        <v>17.734424352298699</v>
      </c>
      <c r="I30" s="166">
        <f t="shared" ca="1" si="14"/>
        <v>16.472492663212265</v>
      </c>
      <c r="J30" s="166">
        <f t="shared" ca="1" si="14"/>
        <v>16.016897228085469</v>
      </c>
      <c r="K30" s="166">
        <f t="shared" ca="1" si="14"/>
        <v>15.899829929174395</v>
      </c>
      <c r="L30" s="166">
        <f t="shared" ca="1" si="14"/>
        <v>16.116705914569909</v>
      </c>
      <c r="M30" s="166">
        <f t="shared" ca="1" si="14"/>
        <v>16.400433288537535</v>
      </c>
      <c r="N30" s="166">
        <f t="shared" ca="1" si="14"/>
        <v>17.494805691577778</v>
      </c>
      <c r="O30" s="166">
        <f t="shared" ca="1" si="14"/>
        <v>17.784738645025275</v>
      </c>
      <c r="P30" s="166">
        <f t="shared" ca="1" si="14"/>
        <v>18.021638927717003</v>
      </c>
      <c r="Q30" s="166">
        <f t="shared" ca="1" si="14"/>
        <v>18.226335617564612</v>
      </c>
      <c r="R30" s="167">
        <f ca="1">SUM(D30:Q30)</f>
        <v>228.5441096407144</v>
      </c>
    </row>
    <row r="31" spans="1:18" x14ac:dyDescent="0.25">
      <c r="A31" s="155" t="s">
        <v>253</v>
      </c>
      <c r="B31" s="156"/>
      <c r="C31" s="156"/>
      <c r="D31" s="153">
        <f t="shared" ref="D31:Q31" si="15">D17</f>
        <v>4.8</v>
      </c>
      <c r="E31" s="153">
        <f t="shared" si="15"/>
        <v>6.3999999999999995</v>
      </c>
      <c r="F31" s="153">
        <f t="shared" si="15"/>
        <v>6.3999999999999995</v>
      </c>
      <c r="G31" s="153">
        <f t="shared" si="15"/>
        <v>6.3999999999999995</v>
      </c>
      <c r="H31" s="153">
        <f t="shared" si="15"/>
        <v>6.3999999999999995</v>
      </c>
      <c r="I31" s="153">
        <f t="shared" si="15"/>
        <v>6.3999999999999995</v>
      </c>
      <c r="J31" s="153">
        <f t="shared" si="15"/>
        <v>6.3999999999999995</v>
      </c>
      <c r="K31" s="153">
        <f t="shared" si="15"/>
        <v>6.3999999999999995</v>
      </c>
      <c r="L31" s="153">
        <f t="shared" si="15"/>
        <v>6.3999999999999995</v>
      </c>
      <c r="M31" s="153">
        <f t="shared" si="15"/>
        <v>6.3999999999999995</v>
      </c>
      <c r="N31" s="153">
        <f t="shared" si="15"/>
        <v>6.3999999999999995</v>
      </c>
      <c r="O31" s="153">
        <f t="shared" si="15"/>
        <v>6.3999999999999995</v>
      </c>
      <c r="P31" s="153">
        <f t="shared" si="15"/>
        <v>4.8004999999999995</v>
      </c>
      <c r="Q31" s="153">
        <f t="shared" si="15"/>
        <v>0</v>
      </c>
    </row>
    <row r="32" spans="1:18" x14ac:dyDescent="0.25">
      <c r="A32" s="155" t="s">
        <v>264</v>
      </c>
      <c r="B32" s="156"/>
      <c r="C32" s="156"/>
      <c r="D32" s="153">
        <f>'P&amp;L &amp; Ratio Analysis'!E15</f>
        <v>6.8737500000000011</v>
      </c>
      <c r="E32" s="153">
        <f>'P&amp;L &amp; Ratio Analysis'!F15</f>
        <v>6.4560000000000022</v>
      </c>
      <c r="F32" s="153">
        <f>'P&amp;L &amp; Ratio Analysis'!G15</f>
        <v>5.8800000000000061</v>
      </c>
      <c r="G32" s="153">
        <f>'P&amp;L &amp; Ratio Analysis'!H15</f>
        <v>5.3040000000000065</v>
      </c>
      <c r="H32" s="153">
        <f>'P&amp;L &amp; Ratio Analysis'!I15</f>
        <v>4.7280000000000095</v>
      </c>
      <c r="I32" s="153">
        <f>'P&amp;L &amp; Ratio Analysis'!J15</f>
        <v>4.1520000000000099</v>
      </c>
      <c r="J32" s="153">
        <f>'P&amp;L &amp; Ratio Analysis'!K15</f>
        <v>3.5760000000000134</v>
      </c>
      <c r="K32" s="153">
        <f>'P&amp;L &amp; Ratio Analysis'!L15</f>
        <v>3.0480000000000134</v>
      </c>
      <c r="L32" s="153">
        <f>'P&amp;L &amp; Ratio Analysis'!M15</f>
        <v>2.4720000000000137</v>
      </c>
      <c r="M32" s="153">
        <f>'P&amp;L &amp; Ratio Analysis'!N15</f>
        <v>1.8960000000000123</v>
      </c>
      <c r="N32" s="153">
        <f>'P&amp;L &amp; Ratio Analysis'!O15</f>
        <v>1.3200000000000109</v>
      </c>
      <c r="O32" s="153">
        <f>'P&amp;L &amp; Ratio Analysis'!P15</f>
        <v>0.7440000000000111</v>
      </c>
      <c r="P32" s="153">
        <f>'P&amp;L &amp; Ratio Analysis'!Q15</f>
        <v>0.18000000000000926</v>
      </c>
      <c r="Q32" s="153">
        <f>'P&amp;L &amp; Ratio Analysis'!R15</f>
        <v>0</v>
      </c>
    </row>
    <row r="33" spans="1:18" x14ac:dyDescent="0.25">
      <c r="A33" s="157" t="s">
        <v>265</v>
      </c>
      <c r="B33" s="166"/>
      <c r="C33" s="166"/>
      <c r="D33" s="166">
        <f t="shared" ref="D33:Q33" si="16">SUM(D31:D32)</f>
        <v>11.673750000000002</v>
      </c>
      <c r="E33" s="166">
        <f t="shared" si="16"/>
        <v>12.856000000000002</v>
      </c>
      <c r="F33" s="166">
        <f t="shared" si="16"/>
        <v>12.280000000000005</v>
      </c>
      <c r="G33" s="166">
        <f t="shared" si="16"/>
        <v>11.704000000000006</v>
      </c>
      <c r="H33" s="166">
        <f t="shared" si="16"/>
        <v>11.128000000000009</v>
      </c>
      <c r="I33" s="166">
        <f t="shared" si="16"/>
        <v>10.55200000000001</v>
      </c>
      <c r="J33" s="166">
        <f t="shared" si="16"/>
        <v>9.9760000000000133</v>
      </c>
      <c r="K33" s="166">
        <f t="shared" si="16"/>
        <v>9.4480000000000128</v>
      </c>
      <c r="L33" s="166">
        <f t="shared" si="16"/>
        <v>8.8720000000000141</v>
      </c>
      <c r="M33" s="166">
        <f t="shared" si="16"/>
        <v>8.2960000000000118</v>
      </c>
      <c r="N33" s="166">
        <f t="shared" si="16"/>
        <v>7.7200000000000104</v>
      </c>
      <c r="O33" s="166">
        <f t="shared" si="16"/>
        <v>7.1440000000000108</v>
      </c>
      <c r="P33" s="166">
        <f t="shared" si="16"/>
        <v>4.980500000000009</v>
      </c>
      <c r="Q33" s="166">
        <f t="shared" si="16"/>
        <v>0</v>
      </c>
      <c r="R33" s="167">
        <f>SUM(D33:Q33)</f>
        <v>126.6302500000001</v>
      </c>
    </row>
    <row r="34" spans="1:18" x14ac:dyDescent="0.25">
      <c r="A34" s="191" t="s">
        <v>95</v>
      </c>
      <c r="B34" s="292"/>
      <c r="C34" s="292"/>
      <c r="D34" s="293">
        <f ca="1">D30/D33</f>
        <v>1.118211358539106</v>
      </c>
      <c r="E34" s="293">
        <f t="shared" ref="E34:P34" ca="1" si="17">E30/E33</f>
        <v>1.1169832356277685</v>
      </c>
      <c r="F34" s="293">
        <f t="shared" ca="1" si="17"/>
        <v>1.2000414738800516</v>
      </c>
      <c r="G34" s="293">
        <f t="shared" ca="1" si="17"/>
        <v>1.3863330280013639</v>
      </c>
      <c r="H34" s="293">
        <f t="shared" ca="1" si="17"/>
        <v>1.5936758044840658</v>
      </c>
      <c r="I34" s="293">
        <f t="shared" ca="1" si="17"/>
        <v>1.5610777732384618</v>
      </c>
      <c r="J34" s="293">
        <f t="shared" ca="1" si="17"/>
        <v>1.6055430260711154</v>
      </c>
      <c r="K34" s="293">
        <f t="shared" ca="1" si="17"/>
        <v>1.6828778502513095</v>
      </c>
      <c r="L34" s="293">
        <f t="shared" ca="1" si="17"/>
        <v>1.8165809191354694</v>
      </c>
      <c r="M34" s="293">
        <f t="shared" ca="1" si="17"/>
        <v>1.9769085449056789</v>
      </c>
      <c r="N34" s="293">
        <f t="shared" ca="1" si="17"/>
        <v>2.2661665403598126</v>
      </c>
      <c r="O34" s="293">
        <f t="shared" ca="1" si="17"/>
        <v>2.4894650958881925</v>
      </c>
      <c r="P34" s="293">
        <f t="shared" ca="1" si="17"/>
        <v>3.6184397003748558</v>
      </c>
      <c r="Q34" s="293">
        <v>0</v>
      </c>
      <c r="R34" s="167"/>
    </row>
    <row r="35" spans="1:18" x14ac:dyDescent="0.25">
      <c r="A35" s="179" t="s">
        <v>266</v>
      </c>
      <c r="B35" s="155"/>
      <c r="C35" s="155"/>
      <c r="D35" s="585">
        <f ca="1">R30/R33</f>
        <v>1.8048144865915863</v>
      </c>
      <c r="E35" s="586"/>
      <c r="F35" s="586"/>
      <c r="G35" s="586"/>
      <c r="H35" s="586"/>
      <c r="I35" s="586"/>
      <c r="J35" s="586"/>
      <c r="K35" s="586"/>
      <c r="L35" s="586"/>
      <c r="M35" s="586"/>
      <c r="N35" s="586"/>
      <c r="O35" s="586"/>
      <c r="P35" s="586"/>
      <c r="Q35" s="586"/>
    </row>
    <row r="37" spans="1:18" x14ac:dyDescent="0.25">
      <c r="D37" s="167">
        <f ca="1">+D30/D33</f>
        <v>1.118211358539106</v>
      </c>
      <c r="E37" s="167">
        <f t="shared" ref="E37:K37" ca="1" si="18">+E30/E33</f>
        <v>1.1169832356277685</v>
      </c>
      <c r="F37" s="167">
        <f t="shared" ca="1" si="18"/>
        <v>1.2000414738800516</v>
      </c>
      <c r="G37" s="167">
        <f t="shared" ca="1" si="18"/>
        <v>1.3863330280013639</v>
      </c>
      <c r="H37" s="167">
        <f t="shared" ca="1" si="18"/>
        <v>1.5936758044840658</v>
      </c>
      <c r="I37" s="167">
        <f t="shared" ca="1" si="18"/>
        <v>1.5610777732384618</v>
      </c>
      <c r="J37" s="167">
        <f t="shared" ca="1" si="18"/>
        <v>1.6055430260711154</v>
      </c>
      <c r="K37" s="167">
        <f t="shared" ca="1" si="18"/>
        <v>1.6828778502513095</v>
      </c>
    </row>
  </sheetData>
  <mergeCells count="6">
    <mergeCell ref="D35:Q35"/>
    <mergeCell ref="A1:J1"/>
    <mergeCell ref="A2:J2"/>
    <mergeCell ref="A3:J3"/>
    <mergeCell ref="A4:A5"/>
    <mergeCell ref="B4:C4"/>
  </mergeCells>
  <pageMargins left="0.7" right="0.7" top="0.75" bottom="0.75" header="0.3" footer="0.3"/>
  <pageSetup paperSize="9" scale="88" orientation="landscape" horizontalDpi="4294967294" verticalDpi="4294967294"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2:S36"/>
  <sheetViews>
    <sheetView showGridLines="0" workbookViewId="0">
      <selection activeCell="C26" sqref="C26:S36"/>
    </sheetView>
  </sheetViews>
  <sheetFormatPr defaultColWidth="32.28515625" defaultRowHeight="15" x14ac:dyDescent="0.25"/>
  <cols>
    <col min="1" max="1" width="5" style="187" customWidth="1"/>
    <col min="2" max="2" width="31.7109375" style="191" customWidth="1"/>
    <col min="3" max="13" width="12.140625" style="186" customWidth="1"/>
    <col min="14" max="116" width="14" style="187" customWidth="1"/>
    <col min="117" max="16384" width="32.28515625" style="187"/>
  </cols>
  <sheetData>
    <row r="2" spans="2:19" ht="18" customHeight="1" x14ac:dyDescent="0.25">
      <c r="B2" s="183" t="s">
        <v>267</v>
      </c>
      <c r="C2" s="184" t="s">
        <v>268</v>
      </c>
      <c r="D2" s="184" t="s">
        <v>269</v>
      </c>
      <c r="E2" s="184"/>
      <c r="F2" s="184" t="s">
        <v>270</v>
      </c>
      <c r="G2" s="185"/>
      <c r="H2" s="184"/>
      <c r="I2" s="184" t="s">
        <v>271</v>
      </c>
      <c r="J2" s="176" t="s">
        <v>660</v>
      </c>
    </row>
    <row r="3" spans="2:19" ht="18" customHeight="1" x14ac:dyDescent="0.25">
      <c r="B3" s="208" t="s">
        <v>297</v>
      </c>
      <c r="C3" s="188">
        <f>'Total Project Cost- Hotel'!C8</f>
        <v>30.045100000000001</v>
      </c>
      <c r="D3" s="188">
        <f>D6*C3/C6</f>
        <v>3.7584082793671612</v>
      </c>
      <c r="E3" s="188"/>
      <c r="F3" s="188">
        <f>C3+D3+E3</f>
        <v>33.803508279367165</v>
      </c>
      <c r="G3" s="189"/>
      <c r="H3" s="190"/>
      <c r="I3" s="190">
        <v>0.1</v>
      </c>
    </row>
    <row r="4" spans="2:19" ht="18" customHeight="1" x14ac:dyDescent="0.25">
      <c r="B4" s="208" t="s">
        <v>298</v>
      </c>
      <c r="C4" s="188">
        <f>'Total Project Cost- Hotel'!C9</f>
        <v>42</v>
      </c>
      <c r="D4" s="188">
        <f>D6*C4/C6</f>
        <v>5.2538732683006799</v>
      </c>
      <c r="E4" s="188"/>
      <c r="F4" s="188">
        <f>C4+D4+E4</f>
        <v>47.25387326830068</v>
      </c>
      <c r="G4" s="189"/>
      <c r="H4" s="190"/>
      <c r="I4" s="190">
        <v>0.1</v>
      </c>
      <c r="K4" s="189"/>
      <c r="L4" s="189"/>
    </row>
    <row r="5" spans="2:19" ht="18" customHeight="1" x14ac:dyDescent="0.25">
      <c r="B5" s="210" t="s">
        <v>299</v>
      </c>
      <c r="C5" s="188">
        <f>'Total Project Cost- Hotel'!C10</f>
        <v>35.306100000000001</v>
      </c>
      <c r="D5" s="188">
        <f>D6*C5/C6</f>
        <v>4.4165184523321583</v>
      </c>
      <c r="E5" s="188"/>
      <c r="F5" s="188">
        <f>C5+D5+E5</f>
        <v>39.722618452332156</v>
      </c>
      <c r="G5" s="189"/>
      <c r="H5" s="190"/>
      <c r="I5" s="190">
        <v>0.15</v>
      </c>
      <c r="K5" s="189"/>
      <c r="L5" s="189"/>
    </row>
    <row r="6" spans="2:19" ht="18" customHeight="1" x14ac:dyDescent="0.25">
      <c r="B6" s="192" t="s">
        <v>270</v>
      </c>
      <c r="C6" s="193">
        <f>SUM(C3:C5)</f>
        <v>107.35120000000001</v>
      </c>
      <c r="D6" s="193">
        <f>'Total Project Cost- Hotel'!C15+'Total Project Cost- Hotel'!C17</f>
        <v>13.428799999999999</v>
      </c>
      <c r="E6" s="193"/>
      <c r="F6" s="193">
        <f>SUM(F3:F5)</f>
        <v>120.78</v>
      </c>
      <c r="G6" s="194"/>
      <c r="H6" s="195"/>
      <c r="I6" s="195"/>
    </row>
    <row r="10" spans="2:19" ht="18.75" customHeight="1" x14ac:dyDescent="0.25">
      <c r="B10" s="591" t="s">
        <v>307</v>
      </c>
      <c r="C10" s="591"/>
      <c r="D10" s="591"/>
      <c r="E10" s="591"/>
      <c r="F10" s="591"/>
      <c r="G10" s="591"/>
      <c r="H10" s="591"/>
      <c r="I10" s="591"/>
      <c r="J10" s="591"/>
      <c r="K10" s="591"/>
      <c r="L10" s="591"/>
      <c r="M10" s="591"/>
      <c r="N10" s="591"/>
      <c r="O10" s="591"/>
      <c r="P10" s="591"/>
      <c r="Q10" s="591"/>
      <c r="R10" s="591"/>
      <c r="S10" s="591"/>
    </row>
    <row r="11" spans="2:19" s="198" customFormat="1" ht="17.25" customHeight="1" x14ac:dyDescent="0.25">
      <c r="B11" s="196" t="s">
        <v>272</v>
      </c>
      <c r="C11" s="197">
        <v>2025</v>
      </c>
      <c r="D11" s="197">
        <f t="shared" ref="D11:M11" si="0">C11+1</f>
        <v>2026</v>
      </c>
      <c r="E11" s="197">
        <f t="shared" si="0"/>
        <v>2027</v>
      </c>
      <c r="F11" s="197">
        <f t="shared" si="0"/>
        <v>2028</v>
      </c>
      <c r="G11" s="197">
        <f t="shared" si="0"/>
        <v>2029</v>
      </c>
      <c r="H11" s="197">
        <f t="shared" si="0"/>
        <v>2030</v>
      </c>
      <c r="I11" s="197">
        <f t="shared" si="0"/>
        <v>2031</v>
      </c>
      <c r="J11" s="197">
        <f t="shared" si="0"/>
        <v>2032</v>
      </c>
      <c r="K11" s="197">
        <f t="shared" si="0"/>
        <v>2033</v>
      </c>
      <c r="L11" s="197">
        <f t="shared" si="0"/>
        <v>2034</v>
      </c>
      <c r="M11" s="197">
        <f t="shared" si="0"/>
        <v>2035</v>
      </c>
      <c r="N11" s="197">
        <f t="shared" ref="N11" si="1">M11+1</f>
        <v>2036</v>
      </c>
      <c r="O11" s="197">
        <f t="shared" ref="O11" si="2">N11+1</f>
        <v>2037</v>
      </c>
      <c r="P11" s="197">
        <f t="shared" ref="P11" si="3">O11+1</f>
        <v>2038</v>
      </c>
      <c r="Q11" s="197">
        <f t="shared" ref="Q11" si="4">P11+1</f>
        <v>2039</v>
      </c>
      <c r="R11" s="197">
        <f t="shared" ref="R11:S11" si="5">Q11+1</f>
        <v>2040</v>
      </c>
      <c r="S11" s="197">
        <f t="shared" si="5"/>
        <v>2041</v>
      </c>
    </row>
    <row r="12" spans="2:19" ht="17.25" customHeight="1" x14ac:dyDescent="0.25">
      <c r="B12" s="191" t="s">
        <v>273</v>
      </c>
      <c r="C12" s="199">
        <f>F3</f>
        <v>33.803508279367165</v>
      </c>
      <c r="D12" s="199">
        <f t="shared" ref="D12:M12" si="6">C12</f>
        <v>33.803508279367165</v>
      </c>
      <c r="E12" s="199">
        <f t="shared" si="6"/>
        <v>33.803508279367165</v>
      </c>
      <c r="F12" s="199">
        <f t="shared" si="6"/>
        <v>33.803508279367165</v>
      </c>
      <c r="G12" s="199">
        <f t="shared" si="6"/>
        <v>33.803508279367165</v>
      </c>
      <c r="H12" s="199">
        <f t="shared" si="6"/>
        <v>33.803508279367165</v>
      </c>
      <c r="I12" s="199">
        <f t="shared" si="6"/>
        <v>33.803508279367165</v>
      </c>
      <c r="J12" s="199">
        <f t="shared" si="6"/>
        <v>33.803508279367165</v>
      </c>
      <c r="K12" s="199">
        <f t="shared" si="6"/>
        <v>33.803508279367165</v>
      </c>
      <c r="L12" s="199">
        <f t="shared" si="6"/>
        <v>33.803508279367165</v>
      </c>
      <c r="M12" s="199">
        <f t="shared" si="6"/>
        <v>33.803508279367165</v>
      </c>
      <c r="N12" s="199">
        <f t="shared" ref="N12" si="7">M12</f>
        <v>33.803508279367165</v>
      </c>
      <c r="O12" s="199">
        <f t="shared" ref="O12" si="8">N12</f>
        <v>33.803508279367165</v>
      </c>
      <c r="P12" s="199">
        <f t="shared" ref="P12" si="9">O12</f>
        <v>33.803508279367165</v>
      </c>
      <c r="Q12" s="199">
        <f t="shared" ref="Q12" si="10">P12</f>
        <v>33.803508279367165</v>
      </c>
      <c r="R12" s="199">
        <f t="shared" ref="R12" si="11">Q12</f>
        <v>33.803508279367165</v>
      </c>
      <c r="S12" s="199">
        <f t="shared" ref="S12" si="12">R12</f>
        <v>33.803508279367165</v>
      </c>
    </row>
    <row r="13" spans="2:19" ht="17.25" customHeight="1" x14ac:dyDescent="0.25">
      <c r="B13" s="191" t="s">
        <v>274</v>
      </c>
      <c r="C13" s="199">
        <f>(C12*3.17%)</f>
        <v>1.0715712124559391</v>
      </c>
      <c r="D13" s="199">
        <f t="shared" ref="D13:M13" si="13">(D12*3.17%)</f>
        <v>1.0715712124559391</v>
      </c>
      <c r="E13" s="199">
        <f t="shared" si="13"/>
        <v>1.0715712124559391</v>
      </c>
      <c r="F13" s="199">
        <f t="shared" si="13"/>
        <v>1.0715712124559391</v>
      </c>
      <c r="G13" s="199">
        <f t="shared" si="13"/>
        <v>1.0715712124559391</v>
      </c>
      <c r="H13" s="199">
        <f t="shared" si="13"/>
        <v>1.0715712124559391</v>
      </c>
      <c r="I13" s="199">
        <f t="shared" si="13"/>
        <v>1.0715712124559391</v>
      </c>
      <c r="J13" s="199">
        <f t="shared" si="13"/>
        <v>1.0715712124559391</v>
      </c>
      <c r="K13" s="199">
        <f t="shared" si="13"/>
        <v>1.0715712124559391</v>
      </c>
      <c r="L13" s="199">
        <f t="shared" si="13"/>
        <v>1.0715712124559391</v>
      </c>
      <c r="M13" s="199">
        <f t="shared" si="13"/>
        <v>1.0715712124559391</v>
      </c>
      <c r="N13" s="199">
        <f t="shared" ref="N13:S13" si="14">(N12*3.17%)</f>
        <v>1.0715712124559391</v>
      </c>
      <c r="O13" s="199">
        <f t="shared" si="14"/>
        <v>1.0715712124559391</v>
      </c>
      <c r="P13" s="199">
        <f t="shared" si="14"/>
        <v>1.0715712124559391</v>
      </c>
      <c r="Q13" s="199">
        <f t="shared" si="14"/>
        <v>1.0715712124559391</v>
      </c>
      <c r="R13" s="199">
        <f t="shared" si="14"/>
        <v>1.0715712124559391</v>
      </c>
      <c r="S13" s="199">
        <f t="shared" si="14"/>
        <v>1.0715712124559391</v>
      </c>
    </row>
    <row r="14" spans="2:19" ht="17.25" customHeight="1" x14ac:dyDescent="0.25">
      <c r="B14" s="208" t="s">
        <v>298</v>
      </c>
      <c r="C14" s="199">
        <f>F4</f>
        <v>47.25387326830068</v>
      </c>
      <c r="D14" s="199">
        <f>C14</f>
        <v>47.25387326830068</v>
      </c>
      <c r="E14" s="199">
        <f t="shared" ref="E14:M14" si="15">D14</f>
        <v>47.25387326830068</v>
      </c>
      <c r="F14" s="199">
        <f t="shared" si="15"/>
        <v>47.25387326830068</v>
      </c>
      <c r="G14" s="199">
        <f t="shared" si="15"/>
        <v>47.25387326830068</v>
      </c>
      <c r="H14" s="199">
        <f t="shared" si="15"/>
        <v>47.25387326830068</v>
      </c>
      <c r="I14" s="199">
        <f t="shared" si="15"/>
        <v>47.25387326830068</v>
      </c>
      <c r="J14" s="199">
        <f t="shared" si="15"/>
        <v>47.25387326830068</v>
      </c>
      <c r="K14" s="199">
        <f t="shared" si="15"/>
        <v>47.25387326830068</v>
      </c>
      <c r="L14" s="199">
        <f t="shared" si="15"/>
        <v>47.25387326830068</v>
      </c>
      <c r="M14" s="199">
        <f t="shared" si="15"/>
        <v>47.25387326830068</v>
      </c>
      <c r="N14" s="199">
        <f t="shared" ref="N14:S14" si="16">M14</f>
        <v>47.25387326830068</v>
      </c>
      <c r="O14" s="199">
        <f t="shared" si="16"/>
        <v>47.25387326830068</v>
      </c>
      <c r="P14" s="199">
        <f t="shared" si="16"/>
        <v>47.25387326830068</v>
      </c>
      <c r="Q14" s="199">
        <f t="shared" si="16"/>
        <v>47.25387326830068</v>
      </c>
      <c r="R14" s="199">
        <f t="shared" si="16"/>
        <v>47.25387326830068</v>
      </c>
      <c r="S14" s="199">
        <f t="shared" si="16"/>
        <v>47.25387326830068</v>
      </c>
    </row>
    <row r="15" spans="2:19" ht="17.25" customHeight="1" x14ac:dyDescent="0.25">
      <c r="B15" s="191" t="s">
        <v>308</v>
      </c>
      <c r="C15" s="199">
        <f>C14*9.5%</f>
        <v>4.4891179604885645</v>
      </c>
      <c r="D15" s="199">
        <f t="shared" ref="D15:S15" si="17">D14*9.5%</f>
        <v>4.4891179604885645</v>
      </c>
      <c r="E15" s="199">
        <f t="shared" si="17"/>
        <v>4.4891179604885645</v>
      </c>
      <c r="F15" s="199">
        <f t="shared" si="17"/>
        <v>4.4891179604885645</v>
      </c>
      <c r="G15" s="199">
        <f t="shared" si="17"/>
        <v>4.4891179604885645</v>
      </c>
      <c r="H15" s="199">
        <f t="shared" si="17"/>
        <v>4.4891179604885645</v>
      </c>
      <c r="I15" s="199">
        <f t="shared" si="17"/>
        <v>4.4891179604885645</v>
      </c>
      <c r="J15" s="199">
        <f t="shared" si="17"/>
        <v>4.4891179604885645</v>
      </c>
      <c r="K15" s="199">
        <f t="shared" si="17"/>
        <v>4.4891179604885645</v>
      </c>
      <c r="L15" s="199">
        <f t="shared" si="17"/>
        <v>4.4891179604885645</v>
      </c>
      <c r="M15" s="199">
        <f t="shared" si="17"/>
        <v>4.4891179604885645</v>
      </c>
      <c r="N15" s="199">
        <f t="shared" si="17"/>
        <v>4.4891179604885645</v>
      </c>
      <c r="O15" s="199">
        <f t="shared" si="17"/>
        <v>4.4891179604885645</v>
      </c>
      <c r="P15" s="199">
        <f t="shared" si="17"/>
        <v>4.4891179604885645</v>
      </c>
      <c r="Q15" s="199">
        <f t="shared" si="17"/>
        <v>4.4891179604885645</v>
      </c>
      <c r="R15" s="199">
        <f t="shared" si="17"/>
        <v>4.4891179604885645</v>
      </c>
      <c r="S15" s="199">
        <f t="shared" si="17"/>
        <v>4.4891179604885645</v>
      </c>
    </row>
    <row r="16" spans="2:19" ht="17.25" customHeight="1" x14ac:dyDescent="0.25">
      <c r="B16" s="191" t="s">
        <v>275</v>
      </c>
      <c r="C16" s="199">
        <f>F5</f>
        <v>39.722618452332156</v>
      </c>
      <c r="D16" s="199">
        <f t="shared" ref="D16:M16" si="18">C16</f>
        <v>39.722618452332156</v>
      </c>
      <c r="E16" s="199">
        <f t="shared" si="18"/>
        <v>39.722618452332156</v>
      </c>
      <c r="F16" s="199">
        <f t="shared" si="18"/>
        <v>39.722618452332156</v>
      </c>
      <c r="G16" s="199">
        <f t="shared" si="18"/>
        <v>39.722618452332156</v>
      </c>
      <c r="H16" s="199">
        <f t="shared" si="18"/>
        <v>39.722618452332156</v>
      </c>
      <c r="I16" s="199">
        <f t="shared" si="18"/>
        <v>39.722618452332156</v>
      </c>
      <c r="J16" s="199">
        <f t="shared" si="18"/>
        <v>39.722618452332156</v>
      </c>
      <c r="K16" s="199">
        <f t="shared" si="18"/>
        <v>39.722618452332156</v>
      </c>
      <c r="L16" s="199">
        <f t="shared" si="18"/>
        <v>39.722618452332156</v>
      </c>
      <c r="M16" s="199">
        <f t="shared" si="18"/>
        <v>39.722618452332156</v>
      </c>
      <c r="N16" s="199">
        <f t="shared" ref="N16" si="19">M16</f>
        <v>39.722618452332156</v>
      </c>
      <c r="O16" s="199">
        <f t="shared" ref="O16" si="20">N16</f>
        <v>39.722618452332156</v>
      </c>
      <c r="P16" s="199">
        <f t="shared" ref="P16" si="21">O16</f>
        <v>39.722618452332156</v>
      </c>
      <c r="Q16" s="199">
        <f t="shared" ref="Q16" si="22">P16</f>
        <v>39.722618452332156</v>
      </c>
      <c r="R16" s="199">
        <f t="shared" ref="R16" si="23">Q16</f>
        <v>39.722618452332156</v>
      </c>
      <c r="S16" s="199">
        <f t="shared" ref="S16" si="24">R16</f>
        <v>39.722618452332156</v>
      </c>
    </row>
    <row r="17" spans="2:19" ht="17.25" customHeight="1" x14ac:dyDescent="0.25">
      <c r="B17" s="191" t="s">
        <v>276</v>
      </c>
      <c r="C17" s="199">
        <f>(C16*6.33%)</f>
        <v>2.5144417480326253</v>
      </c>
      <c r="D17" s="199">
        <f t="shared" ref="D17:M17" si="25">(D16*6.33%)</f>
        <v>2.5144417480326253</v>
      </c>
      <c r="E17" s="199">
        <f t="shared" si="25"/>
        <v>2.5144417480326253</v>
      </c>
      <c r="F17" s="199">
        <f t="shared" si="25"/>
        <v>2.5144417480326253</v>
      </c>
      <c r="G17" s="199">
        <f t="shared" si="25"/>
        <v>2.5144417480326253</v>
      </c>
      <c r="H17" s="199">
        <f t="shared" si="25"/>
        <v>2.5144417480326253</v>
      </c>
      <c r="I17" s="199">
        <f t="shared" si="25"/>
        <v>2.5144417480326253</v>
      </c>
      <c r="J17" s="199">
        <f t="shared" si="25"/>
        <v>2.5144417480326253</v>
      </c>
      <c r="K17" s="199">
        <f t="shared" si="25"/>
        <v>2.5144417480326253</v>
      </c>
      <c r="L17" s="199">
        <f t="shared" si="25"/>
        <v>2.5144417480326253</v>
      </c>
      <c r="M17" s="199">
        <f t="shared" si="25"/>
        <v>2.5144417480326253</v>
      </c>
      <c r="N17" s="199">
        <f t="shared" ref="N17:S17" si="26">(N16*6.33%)</f>
        <v>2.5144417480326253</v>
      </c>
      <c r="O17" s="199">
        <f t="shared" si="26"/>
        <v>2.5144417480326253</v>
      </c>
      <c r="P17" s="199">
        <f t="shared" si="26"/>
        <v>2.5144417480326253</v>
      </c>
      <c r="Q17" s="199">
        <f t="shared" si="26"/>
        <v>2.5144417480326253</v>
      </c>
      <c r="R17" s="199">
        <f t="shared" si="26"/>
        <v>2.5144417480326253</v>
      </c>
      <c r="S17" s="199">
        <f t="shared" si="26"/>
        <v>2.5144417480326253</v>
      </c>
    </row>
    <row r="18" spans="2:19" s="202" customFormat="1" ht="17.25" customHeight="1" x14ac:dyDescent="0.25">
      <c r="B18" s="200" t="s">
        <v>277</v>
      </c>
      <c r="C18" s="201">
        <f>C13+C17+C15</f>
        <v>8.0751309209771289</v>
      </c>
      <c r="D18" s="201">
        <f t="shared" ref="D18:S18" si="27">D13+D17+D15</f>
        <v>8.0751309209771289</v>
      </c>
      <c r="E18" s="201">
        <f t="shared" si="27"/>
        <v>8.0751309209771289</v>
      </c>
      <c r="F18" s="201">
        <f t="shared" si="27"/>
        <v>8.0751309209771289</v>
      </c>
      <c r="G18" s="201">
        <f t="shared" si="27"/>
        <v>8.0751309209771289</v>
      </c>
      <c r="H18" s="201">
        <f t="shared" si="27"/>
        <v>8.0751309209771289</v>
      </c>
      <c r="I18" s="201">
        <f t="shared" si="27"/>
        <v>8.0751309209771289</v>
      </c>
      <c r="J18" s="201">
        <f t="shared" si="27"/>
        <v>8.0751309209771289</v>
      </c>
      <c r="K18" s="201">
        <f t="shared" si="27"/>
        <v>8.0751309209771289</v>
      </c>
      <c r="L18" s="201">
        <f t="shared" si="27"/>
        <v>8.0751309209771289</v>
      </c>
      <c r="M18" s="201">
        <f t="shared" si="27"/>
        <v>8.0751309209771289</v>
      </c>
      <c r="N18" s="201">
        <f t="shared" si="27"/>
        <v>8.0751309209771289</v>
      </c>
      <c r="O18" s="201">
        <f t="shared" si="27"/>
        <v>8.0751309209771289</v>
      </c>
      <c r="P18" s="201">
        <f t="shared" si="27"/>
        <v>8.0751309209771289</v>
      </c>
      <c r="Q18" s="201">
        <f t="shared" si="27"/>
        <v>8.0751309209771289</v>
      </c>
      <c r="R18" s="201">
        <f t="shared" si="27"/>
        <v>8.0751309209771289</v>
      </c>
      <c r="S18" s="201">
        <f t="shared" si="27"/>
        <v>8.0751309209771289</v>
      </c>
    </row>
    <row r="19" spans="2:19" s="202" customFormat="1" ht="17.25" customHeight="1" x14ac:dyDescent="0.25">
      <c r="B19" s="258" t="s">
        <v>333</v>
      </c>
      <c r="C19" s="259">
        <f>C18</f>
        <v>8.0751309209771289</v>
      </c>
      <c r="D19" s="259">
        <f>C18+D18</f>
        <v>16.150261841954258</v>
      </c>
      <c r="E19" s="259">
        <f>D19+E18</f>
        <v>24.225392762931385</v>
      </c>
      <c r="F19" s="259">
        <f t="shared" ref="F19:S19" si="28">E19+F18</f>
        <v>32.300523683908516</v>
      </c>
      <c r="G19" s="259">
        <f t="shared" si="28"/>
        <v>40.375654604885646</v>
      </c>
      <c r="H19" s="259">
        <f t="shared" si="28"/>
        <v>48.450785525862777</v>
      </c>
      <c r="I19" s="259">
        <f t="shared" si="28"/>
        <v>56.525916446839908</v>
      </c>
      <c r="J19" s="259">
        <f t="shared" si="28"/>
        <v>64.601047367817031</v>
      </c>
      <c r="K19" s="259">
        <f t="shared" si="28"/>
        <v>72.676178288794162</v>
      </c>
      <c r="L19" s="259">
        <f t="shared" si="28"/>
        <v>80.751309209771293</v>
      </c>
      <c r="M19" s="259">
        <f t="shared" si="28"/>
        <v>88.826440130748423</v>
      </c>
      <c r="N19" s="259">
        <f t="shared" si="28"/>
        <v>96.901571051725554</v>
      </c>
      <c r="O19" s="259">
        <f t="shared" si="28"/>
        <v>104.97670197270268</v>
      </c>
      <c r="P19" s="259">
        <f t="shared" si="28"/>
        <v>113.05183289367982</v>
      </c>
      <c r="Q19" s="259">
        <f t="shared" si="28"/>
        <v>121.12696381465695</v>
      </c>
      <c r="R19" s="259">
        <f t="shared" si="28"/>
        <v>129.20209473563406</v>
      </c>
      <c r="S19" s="259">
        <f t="shared" si="28"/>
        <v>137.27722565661119</v>
      </c>
    </row>
    <row r="20" spans="2:19" s="202" customFormat="1" ht="17.25" customHeight="1" x14ac:dyDescent="0.25">
      <c r="B20" s="258" t="s">
        <v>334</v>
      </c>
      <c r="C20" s="259">
        <f>C12+C14+C16</f>
        <v>120.78</v>
      </c>
      <c r="D20" s="259">
        <f t="shared" ref="D20:S20" si="29">D12+D14+D16</f>
        <v>120.78</v>
      </c>
      <c r="E20" s="259">
        <f t="shared" si="29"/>
        <v>120.78</v>
      </c>
      <c r="F20" s="259">
        <f t="shared" si="29"/>
        <v>120.78</v>
      </c>
      <c r="G20" s="259">
        <f t="shared" si="29"/>
        <v>120.78</v>
      </c>
      <c r="H20" s="259">
        <f t="shared" si="29"/>
        <v>120.78</v>
      </c>
      <c r="I20" s="259">
        <f t="shared" si="29"/>
        <v>120.78</v>
      </c>
      <c r="J20" s="259">
        <f t="shared" si="29"/>
        <v>120.78</v>
      </c>
      <c r="K20" s="259">
        <f t="shared" si="29"/>
        <v>120.78</v>
      </c>
      <c r="L20" s="259">
        <f t="shared" si="29"/>
        <v>120.78</v>
      </c>
      <c r="M20" s="259">
        <f t="shared" si="29"/>
        <v>120.78</v>
      </c>
      <c r="N20" s="259">
        <f t="shared" si="29"/>
        <v>120.78</v>
      </c>
      <c r="O20" s="259">
        <f t="shared" si="29"/>
        <v>120.78</v>
      </c>
      <c r="P20" s="259">
        <f t="shared" si="29"/>
        <v>120.78</v>
      </c>
      <c r="Q20" s="259">
        <f t="shared" si="29"/>
        <v>120.78</v>
      </c>
      <c r="R20" s="259">
        <f t="shared" si="29"/>
        <v>120.78</v>
      </c>
      <c r="S20" s="259">
        <f t="shared" si="29"/>
        <v>120.78</v>
      </c>
    </row>
    <row r="21" spans="2:19" s="202" customFormat="1" ht="17.25" customHeight="1" x14ac:dyDescent="0.25">
      <c r="B21" s="202" t="s">
        <v>335</v>
      </c>
      <c r="C21" s="260">
        <f>C20-C19</f>
        <v>112.70486907902287</v>
      </c>
      <c r="D21" s="260">
        <f t="shared" ref="D21:S21" si="30">D20-D19</f>
        <v>104.62973815804574</v>
      </c>
      <c r="E21" s="260">
        <f t="shared" si="30"/>
        <v>96.554607237068609</v>
      </c>
      <c r="F21" s="260">
        <f t="shared" si="30"/>
        <v>88.479476316091478</v>
      </c>
      <c r="G21" s="260">
        <f t="shared" si="30"/>
        <v>80.404345395114348</v>
      </c>
      <c r="H21" s="260">
        <f t="shared" si="30"/>
        <v>72.329214474137217</v>
      </c>
      <c r="I21" s="260">
        <f t="shared" si="30"/>
        <v>64.254083553160086</v>
      </c>
      <c r="J21" s="260">
        <f t="shared" si="30"/>
        <v>56.17895263218297</v>
      </c>
      <c r="K21" s="260">
        <f t="shared" si="30"/>
        <v>48.103821711205839</v>
      </c>
      <c r="L21" s="260">
        <f t="shared" si="30"/>
        <v>40.028690790228708</v>
      </c>
      <c r="M21" s="260">
        <f t="shared" si="30"/>
        <v>31.953559869251578</v>
      </c>
      <c r="N21" s="260">
        <f t="shared" si="30"/>
        <v>23.878428948274447</v>
      </c>
      <c r="O21" s="260">
        <f t="shared" si="30"/>
        <v>15.803298027297316</v>
      </c>
      <c r="P21" s="260">
        <f t="shared" si="30"/>
        <v>7.7281671063201856</v>
      </c>
      <c r="Q21" s="260">
        <f t="shared" si="30"/>
        <v>-0.34696381465694515</v>
      </c>
      <c r="R21" s="260">
        <f t="shared" si="30"/>
        <v>-8.4220947356340616</v>
      </c>
      <c r="S21" s="260">
        <f t="shared" si="30"/>
        <v>-16.497225656611192</v>
      </c>
    </row>
    <row r="22" spans="2:19" x14ac:dyDescent="0.25">
      <c r="B22" s="590"/>
      <c r="C22" s="590"/>
      <c r="D22" s="590"/>
      <c r="E22" s="590"/>
      <c r="F22" s="590"/>
      <c r="G22" s="590"/>
      <c r="H22" s="590"/>
      <c r="I22" s="590"/>
      <c r="J22" s="590"/>
      <c r="K22" s="590"/>
      <c r="L22" s="590"/>
      <c r="M22" s="590"/>
    </row>
    <row r="23" spans="2:19" ht="15.75" customHeight="1" x14ac:dyDescent="0.25">
      <c r="B23" s="591" t="s">
        <v>278</v>
      </c>
      <c r="C23" s="591"/>
      <c r="D23" s="591"/>
      <c r="E23" s="591"/>
      <c r="F23" s="591"/>
      <c r="G23" s="591"/>
      <c r="H23" s="591"/>
      <c r="I23" s="591"/>
      <c r="J23" s="591"/>
      <c r="K23" s="591"/>
      <c r="L23" s="591"/>
      <c r="M23" s="591"/>
      <c r="N23" s="591"/>
      <c r="O23" s="591"/>
      <c r="P23" s="591"/>
      <c r="Q23" s="591"/>
      <c r="R23" s="591"/>
      <c r="S23" s="591"/>
    </row>
    <row r="24" spans="2:19" ht="15" customHeight="1" x14ac:dyDescent="0.25">
      <c r="B24" s="203" t="s">
        <v>279</v>
      </c>
      <c r="C24" s="204">
        <v>12</v>
      </c>
      <c r="D24" s="204">
        <v>12</v>
      </c>
      <c r="E24" s="204">
        <v>12</v>
      </c>
      <c r="F24" s="204">
        <v>12</v>
      </c>
      <c r="G24" s="204">
        <v>12</v>
      </c>
      <c r="H24" s="204">
        <v>12</v>
      </c>
      <c r="I24" s="204">
        <v>12</v>
      </c>
      <c r="J24" s="204">
        <v>12</v>
      </c>
      <c r="K24" s="204">
        <v>12</v>
      </c>
      <c r="L24" s="204">
        <v>12</v>
      </c>
      <c r="M24" s="204">
        <v>12</v>
      </c>
      <c r="N24" s="204">
        <v>12</v>
      </c>
      <c r="O24" s="204">
        <v>12</v>
      </c>
      <c r="P24" s="204">
        <v>12</v>
      </c>
      <c r="Q24" s="204">
        <v>12</v>
      </c>
      <c r="R24" s="204">
        <v>12</v>
      </c>
      <c r="S24" s="204">
        <v>12</v>
      </c>
    </row>
    <row r="25" spans="2:19" s="198" customFormat="1" ht="21" customHeight="1" x14ac:dyDescent="0.25">
      <c r="B25" s="196" t="s">
        <v>280</v>
      </c>
      <c r="C25" s="197">
        <v>2025</v>
      </c>
      <c r="D25" s="197">
        <f t="shared" ref="D25:M25" si="31">C25+1</f>
        <v>2026</v>
      </c>
      <c r="E25" s="197">
        <f t="shared" si="31"/>
        <v>2027</v>
      </c>
      <c r="F25" s="197">
        <f t="shared" si="31"/>
        <v>2028</v>
      </c>
      <c r="G25" s="197">
        <f t="shared" si="31"/>
        <v>2029</v>
      </c>
      <c r="H25" s="197">
        <f t="shared" si="31"/>
        <v>2030</v>
      </c>
      <c r="I25" s="197">
        <f t="shared" si="31"/>
        <v>2031</v>
      </c>
      <c r="J25" s="197">
        <f t="shared" si="31"/>
        <v>2032</v>
      </c>
      <c r="K25" s="197">
        <f t="shared" si="31"/>
        <v>2033</v>
      </c>
      <c r="L25" s="197">
        <f t="shared" si="31"/>
        <v>2034</v>
      </c>
      <c r="M25" s="197">
        <f t="shared" si="31"/>
        <v>2035</v>
      </c>
      <c r="N25" s="197">
        <f t="shared" ref="N25" si="32">M25+1</f>
        <v>2036</v>
      </c>
      <c r="O25" s="197">
        <f t="shared" ref="O25" si="33">N25+1</f>
        <v>2037</v>
      </c>
      <c r="P25" s="197">
        <f t="shared" ref="P25" si="34">O25+1</f>
        <v>2038</v>
      </c>
      <c r="Q25" s="197">
        <f t="shared" ref="Q25" si="35">P25+1</f>
        <v>2039</v>
      </c>
      <c r="R25" s="197">
        <f t="shared" ref="R25" si="36">Q25+1</f>
        <v>2040</v>
      </c>
      <c r="S25" s="197">
        <f t="shared" ref="S25" si="37">R25+1</f>
        <v>2041</v>
      </c>
    </row>
    <row r="26" spans="2:19" s="191" customFormat="1" ht="21" customHeight="1" x14ac:dyDescent="0.25">
      <c r="B26" s="191" t="s">
        <v>273</v>
      </c>
      <c r="C26" s="199">
        <f>F3</f>
        <v>33.803508279367165</v>
      </c>
      <c r="D26" s="199">
        <f t="shared" ref="D26:M26" si="38">(C28)</f>
        <v>30.423157451430448</v>
      </c>
      <c r="E26" s="199">
        <f t="shared" si="38"/>
        <v>27.380841706287402</v>
      </c>
      <c r="F26" s="199">
        <f t="shared" si="38"/>
        <v>24.64275753565866</v>
      </c>
      <c r="G26" s="199">
        <f t="shared" si="38"/>
        <v>22.178481782092796</v>
      </c>
      <c r="H26" s="199">
        <f t="shared" si="38"/>
        <v>19.960633603883515</v>
      </c>
      <c r="I26" s="199">
        <f t="shared" si="38"/>
        <v>17.964570243495164</v>
      </c>
      <c r="J26" s="199">
        <f t="shared" si="38"/>
        <v>16.168113219145646</v>
      </c>
      <c r="K26" s="199">
        <f t="shared" si="38"/>
        <v>14.551301897231081</v>
      </c>
      <c r="L26" s="199">
        <f t="shared" si="38"/>
        <v>13.096171707507972</v>
      </c>
      <c r="M26" s="199">
        <f t="shared" si="38"/>
        <v>11.786554536757174</v>
      </c>
      <c r="N26" s="199">
        <f t="shared" ref="N26" si="39">(M28)</f>
        <v>10.607899083081456</v>
      </c>
      <c r="O26" s="199">
        <f t="shared" ref="O26" si="40">(N28)</f>
        <v>9.5471091747733112</v>
      </c>
      <c r="P26" s="199">
        <f t="shared" ref="P26" si="41">(O28)</f>
        <v>8.5923982572959794</v>
      </c>
      <c r="Q26" s="199">
        <f t="shared" ref="Q26" si="42">(P28)</f>
        <v>7.7331584315663813</v>
      </c>
      <c r="R26" s="199">
        <f t="shared" ref="R26" si="43">(Q28)</f>
        <v>6.9598425884097432</v>
      </c>
      <c r="S26" s="199">
        <f t="shared" ref="S26" si="44">(R28)</f>
        <v>6.2638583295687686</v>
      </c>
    </row>
    <row r="27" spans="2:19" s="191" customFormat="1" ht="21" customHeight="1" x14ac:dyDescent="0.25">
      <c r="B27" s="191" t="s">
        <v>281</v>
      </c>
      <c r="C27" s="199">
        <f>(C26*$I$3)</f>
        <v>3.3803508279367165</v>
      </c>
      <c r="D27" s="199">
        <f t="shared" ref="D27:M27" si="45">(D26*$I$3)</f>
        <v>3.0423157451430449</v>
      </c>
      <c r="E27" s="199">
        <f t="shared" si="45"/>
        <v>2.7380841706287402</v>
      </c>
      <c r="F27" s="199">
        <f t="shared" si="45"/>
        <v>2.4642757535658664</v>
      </c>
      <c r="G27" s="199">
        <f t="shared" si="45"/>
        <v>2.2178481782092798</v>
      </c>
      <c r="H27" s="199">
        <f t="shared" si="45"/>
        <v>1.9960633603883515</v>
      </c>
      <c r="I27" s="199">
        <f t="shared" si="45"/>
        <v>1.7964570243495164</v>
      </c>
      <c r="J27" s="199">
        <f t="shared" si="45"/>
        <v>1.6168113219145646</v>
      </c>
      <c r="K27" s="199">
        <f t="shared" si="45"/>
        <v>1.4551301897231081</v>
      </c>
      <c r="L27" s="199">
        <f t="shared" si="45"/>
        <v>1.3096171707507973</v>
      </c>
      <c r="M27" s="199">
        <f t="shared" si="45"/>
        <v>1.1786554536757174</v>
      </c>
      <c r="N27" s="199">
        <f t="shared" ref="N27:S27" si="46">(N26*$I$3)</f>
        <v>1.0607899083081456</v>
      </c>
      <c r="O27" s="199">
        <f t="shared" si="46"/>
        <v>0.95471091747733117</v>
      </c>
      <c r="P27" s="199">
        <f t="shared" si="46"/>
        <v>0.85923982572959801</v>
      </c>
      <c r="Q27" s="199">
        <f t="shared" si="46"/>
        <v>0.77331584315663815</v>
      </c>
      <c r="R27" s="199">
        <f t="shared" si="46"/>
        <v>0.69598425884097437</v>
      </c>
      <c r="S27" s="199">
        <f t="shared" si="46"/>
        <v>0.62638583295687689</v>
      </c>
    </row>
    <row r="28" spans="2:19" s="191" customFormat="1" ht="21" customHeight="1" x14ac:dyDescent="0.25">
      <c r="B28" s="191" t="s">
        <v>282</v>
      </c>
      <c r="C28" s="199">
        <f t="shared" ref="C28:M28" si="47">(C26-C27)</f>
        <v>30.423157451430448</v>
      </c>
      <c r="D28" s="199">
        <f t="shared" si="47"/>
        <v>27.380841706287402</v>
      </c>
      <c r="E28" s="199">
        <f t="shared" si="47"/>
        <v>24.64275753565866</v>
      </c>
      <c r="F28" s="199">
        <f t="shared" si="47"/>
        <v>22.178481782092796</v>
      </c>
      <c r="G28" s="199">
        <f t="shared" si="47"/>
        <v>19.960633603883515</v>
      </c>
      <c r="H28" s="199">
        <f t="shared" si="47"/>
        <v>17.964570243495164</v>
      </c>
      <c r="I28" s="199">
        <f t="shared" si="47"/>
        <v>16.168113219145646</v>
      </c>
      <c r="J28" s="199">
        <f t="shared" si="47"/>
        <v>14.551301897231081</v>
      </c>
      <c r="K28" s="199">
        <f t="shared" si="47"/>
        <v>13.096171707507972</v>
      </c>
      <c r="L28" s="199">
        <f t="shared" si="47"/>
        <v>11.786554536757174</v>
      </c>
      <c r="M28" s="199">
        <f t="shared" si="47"/>
        <v>10.607899083081456</v>
      </c>
      <c r="N28" s="199">
        <f t="shared" ref="N28:S28" si="48">(N26-N27)</f>
        <v>9.5471091747733112</v>
      </c>
      <c r="O28" s="199">
        <f t="shared" si="48"/>
        <v>8.5923982572959794</v>
      </c>
      <c r="P28" s="199">
        <f t="shared" si="48"/>
        <v>7.7331584315663813</v>
      </c>
      <c r="Q28" s="199">
        <f t="shared" si="48"/>
        <v>6.9598425884097432</v>
      </c>
      <c r="R28" s="199">
        <f t="shared" si="48"/>
        <v>6.2638583295687686</v>
      </c>
      <c r="S28" s="199">
        <f t="shared" si="48"/>
        <v>5.6374724966118919</v>
      </c>
    </row>
    <row r="29" spans="2:19" s="191" customFormat="1" ht="21" customHeight="1" x14ac:dyDescent="0.25">
      <c r="B29" s="208" t="s">
        <v>298</v>
      </c>
      <c r="C29" s="199">
        <f>F4</f>
        <v>47.25387326830068</v>
      </c>
      <c r="D29" s="199">
        <f>C31</f>
        <v>42.528485941470613</v>
      </c>
      <c r="E29" s="199">
        <f t="shared" ref="E29:M29" si="49">D31</f>
        <v>38.275637347323553</v>
      </c>
      <c r="F29" s="199">
        <f t="shared" si="49"/>
        <v>34.448073612591195</v>
      </c>
      <c r="G29" s="199">
        <f t="shared" si="49"/>
        <v>31.003266251332075</v>
      </c>
      <c r="H29" s="199">
        <f t="shared" si="49"/>
        <v>27.902939626198869</v>
      </c>
      <c r="I29" s="199">
        <f t="shared" si="49"/>
        <v>25.112645663578981</v>
      </c>
      <c r="J29" s="199">
        <f t="shared" si="49"/>
        <v>22.601381097221083</v>
      </c>
      <c r="K29" s="199">
        <f t="shared" si="49"/>
        <v>20.341242987498973</v>
      </c>
      <c r="L29" s="199">
        <f t="shared" si="49"/>
        <v>18.307118688749075</v>
      </c>
      <c r="M29" s="199">
        <f t="shared" si="49"/>
        <v>16.476406819874168</v>
      </c>
      <c r="N29" s="199">
        <f t="shared" ref="N29:S29" si="50">M31</f>
        <v>14.828766137886751</v>
      </c>
      <c r="O29" s="199">
        <f t="shared" si="50"/>
        <v>13.345889524098077</v>
      </c>
      <c r="P29" s="199">
        <f t="shared" si="50"/>
        <v>12.011300571688269</v>
      </c>
      <c r="Q29" s="199">
        <f t="shared" si="50"/>
        <v>10.810170514519442</v>
      </c>
      <c r="R29" s="199">
        <f t="shared" si="50"/>
        <v>9.7291534630674974</v>
      </c>
      <c r="S29" s="199">
        <f t="shared" si="50"/>
        <v>8.7562381167607484</v>
      </c>
    </row>
    <row r="30" spans="2:19" s="191" customFormat="1" ht="21" customHeight="1" x14ac:dyDescent="0.25">
      <c r="B30" s="191" t="s">
        <v>281</v>
      </c>
      <c r="C30" s="199">
        <f>(C29*$I$4)</f>
        <v>4.7253873268300683</v>
      </c>
      <c r="D30" s="199">
        <f t="shared" ref="D30" si="51">(D29*$I$4)</f>
        <v>4.2528485941470615</v>
      </c>
      <c r="E30" s="199">
        <f t="shared" ref="E30" si="52">(E29*$I$4)</f>
        <v>3.8275637347323554</v>
      </c>
      <c r="F30" s="199">
        <f t="shared" ref="F30" si="53">(F29*$I$4)</f>
        <v>3.4448073612591195</v>
      </c>
      <c r="G30" s="199">
        <f t="shared" ref="G30" si="54">(G29*$I$4)</f>
        <v>3.1003266251332078</v>
      </c>
      <c r="H30" s="199">
        <f t="shared" ref="H30" si="55">(H29*$I$4)</f>
        <v>2.790293962619887</v>
      </c>
      <c r="I30" s="199">
        <f t="shared" ref="I30" si="56">(I29*$I$4)</f>
        <v>2.5112645663578981</v>
      </c>
      <c r="J30" s="199">
        <f t="shared" ref="J30" si="57">(J29*$I$4)</f>
        <v>2.2601381097221083</v>
      </c>
      <c r="K30" s="199">
        <f t="shared" ref="K30" si="58">(K29*$I$4)</f>
        <v>2.0341242987498975</v>
      </c>
      <c r="L30" s="199">
        <f t="shared" ref="L30" si="59">(L29*$I$4)</f>
        <v>1.8307118688749076</v>
      </c>
      <c r="M30" s="199">
        <f t="shared" ref="M30" si="60">(M29*$I$4)</f>
        <v>1.6476406819874168</v>
      </c>
      <c r="N30" s="199">
        <f t="shared" ref="N30" si="61">(N29*$I$4)</f>
        <v>1.4828766137886751</v>
      </c>
      <c r="O30" s="199">
        <f t="shared" ref="O30" si="62">(O29*$I$4)</f>
        <v>1.3345889524098078</v>
      </c>
      <c r="P30" s="199">
        <f t="shared" ref="P30" si="63">(P29*$I$4)</f>
        <v>1.201130057168827</v>
      </c>
      <c r="Q30" s="199">
        <f t="shared" ref="Q30" si="64">(Q29*$I$4)</f>
        <v>1.0810170514519442</v>
      </c>
      <c r="R30" s="199">
        <f t="shared" ref="R30" si="65">(R29*$I$4)</f>
        <v>0.97291534630674981</v>
      </c>
      <c r="S30" s="199">
        <f t="shared" ref="S30" si="66">(S29*$I$4)</f>
        <v>0.87562381167607484</v>
      </c>
    </row>
    <row r="31" spans="2:19" s="191" customFormat="1" ht="21" customHeight="1" x14ac:dyDescent="0.25">
      <c r="B31" s="208" t="s">
        <v>309</v>
      </c>
      <c r="C31" s="199">
        <f t="shared" ref="C31:D31" si="67">(C29-C30)</f>
        <v>42.528485941470613</v>
      </c>
      <c r="D31" s="199">
        <f t="shared" si="67"/>
        <v>38.275637347323553</v>
      </c>
      <c r="E31" s="199">
        <f t="shared" ref="E31:M31" si="68">(E29-E30)</f>
        <v>34.448073612591195</v>
      </c>
      <c r="F31" s="199">
        <f t="shared" si="68"/>
        <v>31.003266251332075</v>
      </c>
      <c r="G31" s="199">
        <f t="shared" si="68"/>
        <v>27.902939626198869</v>
      </c>
      <c r="H31" s="199">
        <f t="shared" si="68"/>
        <v>25.112645663578981</v>
      </c>
      <c r="I31" s="199">
        <f t="shared" si="68"/>
        <v>22.601381097221083</v>
      </c>
      <c r="J31" s="199">
        <f t="shared" si="68"/>
        <v>20.341242987498973</v>
      </c>
      <c r="K31" s="199">
        <f t="shared" si="68"/>
        <v>18.307118688749075</v>
      </c>
      <c r="L31" s="199">
        <f t="shared" si="68"/>
        <v>16.476406819874168</v>
      </c>
      <c r="M31" s="199">
        <f t="shared" si="68"/>
        <v>14.828766137886751</v>
      </c>
      <c r="N31" s="199">
        <f t="shared" ref="N31:S31" si="69">(N29-N30)</f>
        <v>13.345889524098077</v>
      </c>
      <c r="O31" s="199">
        <f t="shared" si="69"/>
        <v>12.011300571688269</v>
      </c>
      <c r="P31" s="199">
        <f t="shared" si="69"/>
        <v>10.810170514519442</v>
      </c>
      <c r="Q31" s="199">
        <f t="shared" si="69"/>
        <v>9.7291534630674974</v>
      </c>
      <c r="R31" s="199">
        <f t="shared" si="69"/>
        <v>8.7562381167607484</v>
      </c>
      <c r="S31" s="199">
        <f t="shared" si="69"/>
        <v>7.8806143050846735</v>
      </c>
    </row>
    <row r="32" spans="2:19" s="191" customFormat="1" ht="21" customHeight="1" x14ac:dyDescent="0.25">
      <c r="B32" s="191" t="s">
        <v>275</v>
      </c>
      <c r="C32" s="199">
        <f>F5</f>
        <v>39.722618452332156</v>
      </c>
      <c r="D32" s="199">
        <f>C34</f>
        <v>33.764225684482334</v>
      </c>
      <c r="E32" s="199">
        <f t="shared" ref="E32:M32" si="70">(D34)</f>
        <v>30.3878031160341</v>
      </c>
      <c r="F32" s="199">
        <f t="shared" si="70"/>
        <v>27.349022804430689</v>
      </c>
      <c r="G32" s="199">
        <f t="shared" si="70"/>
        <v>24.614120523987619</v>
      </c>
      <c r="H32" s="199">
        <f t="shared" si="70"/>
        <v>22.152708471588859</v>
      </c>
      <c r="I32" s="199">
        <f t="shared" si="70"/>
        <v>19.937437624429972</v>
      </c>
      <c r="J32" s="199">
        <f t="shared" si="70"/>
        <v>17.943693861986976</v>
      </c>
      <c r="K32" s="199">
        <f t="shared" si="70"/>
        <v>16.149324475788276</v>
      </c>
      <c r="L32" s="199">
        <f t="shared" si="70"/>
        <v>14.534392028209449</v>
      </c>
      <c r="M32" s="199">
        <f t="shared" si="70"/>
        <v>13.080952825388504</v>
      </c>
      <c r="N32" s="199">
        <f t="shared" ref="N32" si="71">(M34)</f>
        <v>11.772857542849653</v>
      </c>
      <c r="O32" s="199">
        <f t="shared" ref="O32" si="72">(N34)</f>
        <v>10.595571788564689</v>
      </c>
      <c r="P32" s="199">
        <f t="shared" ref="P32" si="73">(O34)</f>
        <v>9.5360146097082197</v>
      </c>
      <c r="Q32" s="199">
        <f t="shared" ref="Q32" si="74">(P34)</f>
        <v>8.5824131487373982</v>
      </c>
      <c r="R32" s="199">
        <f t="shared" ref="R32" si="75">(Q34)</f>
        <v>7.7241718338636582</v>
      </c>
      <c r="S32" s="199">
        <f t="shared" ref="S32" si="76">(R34)</f>
        <v>6.9517546504772927</v>
      </c>
    </row>
    <row r="33" spans="2:19" s="191" customFormat="1" ht="21" customHeight="1" x14ac:dyDescent="0.25">
      <c r="B33" s="191" t="s">
        <v>281</v>
      </c>
      <c r="C33" s="199">
        <f>(C32*$I$5)</f>
        <v>5.9583927678498236</v>
      </c>
      <c r="D33" s="199">
        <f t="shared" ref="D33:M33" si="77">(D32*$I$4)</f>
        <v>3.3764225684482336</v>
      </c>
      <c r="E33" s="199">
        <f t="shared" si="77"/>
        <v>3.0387803116034102</v>
      </c>
      <c r="F33" s="199">
        <f t="shared" si="77"/>
        <v>2.7349022804430692</v>
      </c>
      <c r="G33" s="199">
        <f t="shared" si="77"/>
        <v>2.4614120523987619</v>
      </c>
      <c r="H33" s="199">
        <f t="shared" si="77"/>
        <v>2.215270847158886</v>
      </c>
      <c r="I33" s="199">
        <f t="shared" si="77"/>
        <v>1.9937437624429972</v>
      </c>
      <c r="J33" s="199">
        <f t="shared" si="77"/>
        <v>1.7943693861986976</v>
      </c>
      <c r="K33" s="199">
        <f t="shared" si="77"/>
        <v>1.6149324475788278</v>
      </c>
      <c r="L33" s="199">
        <f t="shared" si="77"/>
        <v>1.4534392028209451</v>
      </c>
      <c r="M33" s="199">
        <f t="shared" si="77"/>
        <v>1.3080952825388505</v>
      </c>
      <c r="N33" s="199">
        <f t="shared" ref="N33:S33" si="78">(N32*$I$4)</f>
        <v>1.1772857542849653</v>
      </c>
      <c r="O33" s="199">
        <f t="shared" si="78"/>
        <v>1.0595571788564688</v>
      </c>
      <c r="P33" s="199">
        <f t="shared" si="78"/>
        <v>0.95360146097082199</v>
      </c>
      <c r="Q33" s="199">
        <f t="shared" si="78"/>
        <v>0.85824131487373989</v>
      </c>
      <c r="R33" s="199">
        <f t="shared" si="78"/>
        <v>0.77241718338636589</v>
      </c>
      <c r="S33" s="199">
        <f t="shared" si="78"/>
        <v>0.69517546504772931</v>
      </c>
    </row>
    <row r="34" spans="2:19" s="191" customFormat="1" ht="21" customHeight="1" x14ac:dyDescent="0.25">
      <c r="B34" s="191" t="s">
        <v>283</v>
      </c>
      <c r="C34" s="199">
        <f t="shared" ref="C34:M34" si="79">(C32-C33)</f>
        <v>33.764225684482334</v>
      </c>
      <c r="D34" s="199">
        <f t="shared" si="79"/>
        <v>30.3878031160341</v>
      </c>
      <c r="E34" s="199">
        <f t="shared" si="79"/>
        <v>27.349022804430689</v>
      </c>
      <c r="F34" s="199">
        <f t="shared" si="79"/>
        <v>24.614120523987619</v>
      </c>
      <c r="G34" s="199">
        <f t="shared" si="79"/>
        <v>22.152708471588859</v>
      </c>
      <c r="H34" s="199">
        <f t="shared" si="79"/>
        <v>19.937437624429972</v>
      </c>
      <c r="I34" s="199">
        <f t="shared" si="79"/>
        <v>17.943693861986976</v>
      </c>
      <c r="J34" s="199">
        <f t="shared" si="79"/>
        <v>16.149324475788276</v>
      </c>
      <c r="K34" s="199">
        <f t="shared" si="79"/>
        <v>14.534392028209449</v>
      </c>
      <c r="L34" s="199">
        <f t="shared" si="79"/>
        <v>13.080952825388504</v>
      </c>
      <c r="M34" s="199">
        <f t="shared" si="79"/>
        <v>11.772857542849653</v>
      </c>
      <c r="N34" s="199">
        <f t="shared" ref="N34:S34" si="80">(N32-N33)</f>
        <v>10.595571788564689</v>
      </c>
      <c r="O34" s="199">
        <f t="shared" si="80"/>
        <v>9.5360146097082197</v>
      </c>
      <c r="P34" s="199">
        <f t="shared" si="80"/>
        <v>8.5824131487373982</v>
      </c>
      <c r="Q34" s="199">
        <f t="shared" si="80"/>
        <v>7.7241718338636582</v>
      </c>
      <c r="R34" s="199">
        <f t="shared" si="80"/>
        <v>6.9517546504772927</v>
      </c>
      <c r="S34" s="199">
        <f t="shared" si="80"/>
        <v>6.2565791854295636</v>
      </c>
    </row>
    <row r="35" spans="2:19" s="191" customFormat="1" ht="21" customHeight="1" x14ac:dyDescent="0.25">
      <c r="B35" s="183" t="s">
        <v>284</v>
      </c>
      <c r="C35" s="493">
        <f>C27+C33+C30</f>
        <v>14.064130922616608</v>
      </c>
      <c r="D35" s="493">
        <f t="shared" ref="D35:S35" si="81">D27+D33+D30</f>
        <v>10.671586907738341</v>
      </c>
      <c r="E35" s="493">
        <f t="shared" si="81"/>
        <v>9.6044282169645072</v>
      </c>
      <c r="F35" s="493">
        <f t="shared" si="81"/>
        <v>8.6439853952680554</v>
      </c>
      <c r="G35" s="493">
        <f t="shared" si="81"/>
        <v>7.7795868557412504</v>
      </c>
      <c r="H35" s="493">
        <f t="shared" si="81"/>
        <v>7.0016281701671241</v>
      </c>
      <c r="I35" s="493">
        <f t="shared" si="81"/>
        <v>6.3014653531504115</v>
      </c>
      <c r="J35" s="493">
        <f t="shared" si="81"/>
        <v>5.6713188178353704</v>
      </c>
      <c r="K35" s="493">
        <f t="shared" si="81"/>
        <v>5.1041869360518337</v>
      </c>
      <c r="L35" s="493">
        <f t="shared" si="81"/>
        <v>4.5937682424466502</v>
      </c>
      <c r="M35" s="493">
        <f t="shared" si="81"/>
        <v>4.134391418201985</v>
      </c>
      <c r="N35" s="493">
        <f t="shared" si="81"/>
        <v>3.7209522763817859</v>
      </c>
      <c r="O35" s="493">
        <f t="shared" si="81"/>
        <v>3.348857048743608</v>
      </c>
      <c r="P35" s="493">
        <f t="shared" si="81"/>
        <v>3.013971343869247</v>
      </c>
      <c r="Q35" s="493">
        <f t="shared" si="81"/>
        <v>2.7125742094823222</v>
      </c>
      <c r="R35" s="493">
        <f t="shared" si="81"/>
        <v>2.4413167885340901</v>
      </c>
      <c r="S35" s="493">
        <f t="shared" si="81"/>
        <v>2.1971851096806811</v>
      </c>
    </row>
    <row r="36" spans="2:19" x14ac:dyDescent="0.25">
      <c r="B36" s="183" t="s">
        <v>285</v>
      </c>
      <c r="C36" s="493">
        <f>C28+C34+C31</f>
        <v>106.71586907738339</v>
      </c>
      <c r="D36" s="493">
        <f t="shared" ref="D36:S36" si="82">D28+D34+D31</f>
        <v>96.044282169645058</v>
      </c>
      <c r="E36" s="493">
        <f t="shared" si="82"/>
        <v>86.439853952680551</v>
      </c>
      <c r="F36" s="493">
        <f t="shared" si="82"/>
        <v>77.79586855741249</v>
      </c>
      <c r="G36" s="493">
        <f t="shared" si="82"/>
        <v>70.016281701671247</v>
      </c>
      <c r="H36" s="493">
        <f t="shared" si="82"/>
        <v>63.014653531504116</v>
      </c>
      <c r="I36" s="493">
        <f t="shared" si="82"/>
        <v>56.713188178353704</v>
      </c>
      <c r="J36" s="493">
        <f t="shared" si="82"/>
        <v>51.041869360518334</v>
      </c>
      <c r="K36" s="493">
        <f t="shared" si="82"/>
        <v>45.937682424466502</v>
      </c>
      <c r="L36" s="493">
        <f t="shared" si="82"/>
        <v>41.343914182019844</v>
      </c>
      <c r="M36" s="493">
        <f t="shared" si="82"/>
        <v>37.209522763817859</v>
      </c>
      <c r="N36" s="493">
        <f t="shared" si="82"/>
        <v>33.488570487436078</v>
      </c>
      <c r="O36" s="493">
        <f t="shared" si="82"/>
        <v>30.139713438692468</v>
      </c>
      <c r="P36" s="493">
        <f t="shared" si="82"/>
        <v>27.12574209482322</v>
      </c>
      <c r="Q36" s="493">
        <f t="shared" si="82"/>
        <v>24.413167885340897</v>
      </c>
      <c r="R36" s="493">
        <f t="shared" si="82"/>
        <v>21.971851096806809</v>
      </c>
      <c r="S36" s="493">
        <f t="shared" si="82"/>
        <v>19.774665987126127</v>
      </c>
    </row>
  </sheetData>
  <mergeCells count="3">
    <mergeCell ref="B22:M22"/>
    <mergeCell ref="B23:S23"/>
    <mergeCell ref="B10:S10"/>
  </mergeCells>
  <pageMargins left="0.7" right="0.7" top="0.75" bottom="0.75" header="0.3" footer="0.3"/>
  <pageSetup paperSize="9" orientation="landscape"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1:U447"/>
  <sheetViews>
    <sheetView showGridLines="0" workbookViewId="0">
      <selection activeCell="K15" sqref="K15"/>
    </sheetView>
  </sheetViews>
  <sheetFormatPr defaultColWidth="8.28515625" defaultRowHeight="15" customHeight="1" x14ac:dyDescent="0.25"/>
  <cols>
    <col min="1" max="1" width="3.42578125" style="228" customWidth="1"/>
    <col min="2" max="2" width="44.5703125" style="228" customWidth="1"/>
    <col min="3" max="3" width="7.7109375" style="229" customWidth="1"/>
    <col min="4" max="6" width="12.28515625" style="229" hidden="1" customWidth="1"/>
    <col min="7" max="14" width="12.28515625" style="229" customWidth="1"/>
    <col min="15" max="16" width="11.42578125" style="229" customWidth="1"/>
    <col min="17" max="17" width="9.7109375" style="228" bestFit="1" customWidth="1"/>
    <col min="18" max="21" width="10.5703125" style="228" bestFit="1" customWidth="1"/>
    <col min="22" max="16384" width="8.28515625" style="228"/>
  </cols>
  <sheetData>
    <row r="1" spans="2:21" ht="15.75" customHeight="1" x14ac:dyDescent="0.25"/>
    <row r="2" spans="2:21" ht="18" customHeight="1" x14ac:dyDescent="0.25">
      <c r="B2" s="230" t="str">
        <f>"Financial Model of " &amp; B4</f>
        <v>Financial Model of Proposed 250 KLPD Ethanol Project</v>
      </c>
      <c r="C2" s="231"/>
      <c r="D2" s="231"/>
      <c r="E2" s="231"/>
      <c r="F2" s="231"/>
      <c r="G2" s="231"/>
      <c r="H2" s="231"/>
      <c r="I2" s="231"/>
      <c r="J2" s="231"/>
      <c r="K2" s="231"/>
      <c r="L2" s="231"/>
      <c r="M2" s="231"/>
      <c r="N2" s="231"/>
    </row>
    <row r="3" spans="2:21" ht="9.75" customHeight="1" x14ac:dyDescent="0.25"/>
    <row r="4" spans="2:21" ht="18" customHeight="1" x14ac:dyDescent="0.25">
      <c r="B4" s="232" t="s">
        <v>310</v>
      </c>
      <c r="C4" s="232" t="s">
        <v>311</v>
      </c>
      <c r="D4" s="233"/>
      <c r="E4" s="233"/>
      <c r="F4" s="233"/>
      <c r="G4" s="233"/>
      <c r="H4" s="233"/>
      <c r="I4" s="233"/>
      <c r="J4" s="233"/>
      <c r="K4" s="233"/>
      <c r="L4" s="233"/>
      <c r="M4" s="233"/>
      <c r="N4" s="233"/>
      <c r="O4" s="176" t="s">
        <v>660</v>
      </c>
    </row>
    <row r="5" spans="2:21" x14ac:dyDescent="0.25">
      <c r="E5" s="228"/>
      <c r="F5" s="234"/>
      <c r="G5" s="228"/>
      <c r="H5" s="228"/>
      <c r="I5" s="228"/>
      <c r="J5" s="228"/>
      <c r="K5" s="228"/>
      <c r="L5" s="228"/>
      <c r="M5" s="228"/>
      <c r="N5" s="228"/>
    </row>
    <row r="6" spans="2:21" ht="18" customHeight="1" x14ac:dyDescent="0.25">
      <c r="D6" s="592" t="s">
        <v>210</v>
      </c>
      <c r="E6" s="592"/>
      <c r="F6" s="593" t="s">
        <v>312</v>
      </c>
      <c r="G6" s="593"/>
      <c r="H6" s="593"/>
      <c r="I6" s="593"/>
      <c r="J6" s="593"/>
      <c r="K6" s="593"/>
      <c r="L6" s="593"/>
      <c r="M6" s="593"/>
      <c r="N6" s="593"/>
    </row>
    <row r="7" spans="2:21" ht="18" customHeight="1" x14ac:dyDescent="0.25">
      <c r="B7" s="235" t="s">
        <v>313</v>
      </c>
      <c r="C7" s="236" t="s">
        <v>314</v>
      </c>
      <c r="D7" s="237">
        <f>EOMONTH(start_date,8)</f>
        <v>45747</v>
      </c>
      <c r="E7" s="237">
        <f>Completion_date</f>
        <v>45961</v>
      </c>
      <c r="F7" s="237">
        <f>DATE(YEAR(E7),MONTH(E7)+5,DAY(E7))</f>
        <v>46112</v>
      </c>
      <c r="G7" s="237">
        <f t="shared" ref="G7:U7" si="0">DATE(YEAR(F7)+1,MONTH(F7),DAY(F7))</f>
        <v>46477</v>
      </c>
      <c r="H7" s="237">
        <f t="shared" si="0"/>
        <v>46843</v>
      </c>
      <c r="I7" s="237">
        <f t="shared" si="0"/>
        <v>47208</v>
      </c>
      <c r="J7" s="237">
        <f t="shared" si="0"/>
        <v>47573</v>
      </c>
      <c r="K7" s="237">
        <f t="shared" si="0"/>
        <v>47938</v>
      </c>
      <c r="L7" s="237">
        <f t="shared" si="0"/>
        <v>48304</v>
      </c>
      <c r="M7" s="237">
        <f t="shared" si="0"/>
        <v>48669</v>
      </c>
      <c r="N7" s="237">
        <f t="shared" si="0"/>
        <v>49034</v>
      </c>
      <c r="O7" s="237">
        <f t="shared" si="0"/>
        <v>49399</v>
      </c>
      <c r="P7" s="237">
        <f t="shared" si="0"/>
        <v>49765</v>
      </c>
      <c r="Q7" s="237">
        <f t="shared" si="0"/>
        <v>50130</v>
      </c>
      <c r="R7" s="237">
        <f t="shared" si="0"/>
        <v>50495</v>
      </c>
      <c r="S7" s="237">
        <f t="shared" si="0"/>
        <v>50860</v>
      </c>
      <c r="T7" s="237">
        <f t="shared" si="0"/>
        <v>51226</v>
      </c>
      <c r="U7" s="237">
        <f t="shared" si="0"/>
        <v>51591</v>
      </c>
    </row>
    <row r="8" spans="2:21" s="242" customFormat="1" ht="18" customHeight="1" x14ac:dyDescent="0.25">
      <c r="B8" s="238" t="s">
        <v>315</v>
      </c>
      <c r="C8" s="239"/>
      <c r="D8" s="240">
        <v>0</v>
      </c>
      <c r="E8" s="240">
        <v>0</v>
      </c>
      <c r="F8" s="241">
        <v>0</v>
      </c>
      <c r="G8" s="241">
        <f>F8+1</f>
        <v>1</v>
      </c>
      <c r="H8" s="241">
        <f t="shared" ref="H8:N8" si="1">G8+1</f>
        <v>2</v>
      </c>
      <c r="I8" s="241">
        <f t="shared" si="1"/>
        <v>3</v>
      </c>
      <c r="J8" s="241">
        <f t="shared" si="1"/>
        <v>4</v>
      </c>
      <c r="K8" s="241">
        <f t="shared" si="1"/>
        <v>5</v>
      </c>
      <c r="L8" s="241">
        <f t="shared" si="1"/>
        <v>6</v>
      </c>
      <c r="M8" s="241">
        <f t="shared" si="1"/>
        <v>7</v>
      </c>
      <c r="N8" s="241">
        <f t="shared" si="1"/>
        <v>8</v>
      </c>
      <c r="O8" s="241">
        <f t="shared" ref="O8" si="2">N8+1</f>
        <v>9</v>
      </c>
      <c r="P8" s="241">
        <f t="shared" ref="P8" si="3">O8+1</f>
        <v>10</v>
      </c>
      <c r="Q8" s="241">
        <f t="shared" ref="Q8" si="4">P8+1</f>
        <v>11</v>
      </c>
      <c r="R8" s="241">
        <f t="shared" ref="R8" si="5">Q8+1</f>
        <v>12</v>
      </c>
      <c r="S8" s="241">
        <f t="shared" ref="S8" si="6">R8+1</f>
        <v>13</v>
      </c>
      <c r="T8" s="241">
        <f t="shared" ref="T8" si="7">S8+1</f>
        <v>14</v>
      </c>
      <c r="U8" s="241">
        <f t="shared" ref="U8" si="8">T8+1</f>
        <v>15</v>
      </c>
    </row>
    <row r="9" spans="2:21" s="242" customFormat="1" ht="18" customHeight="1" x14ac:dyDescent="0.25">
      <c r="B9" s="238" t="s">
        <v>316</v>
      </c>
      <c r="C9" s="239">
        <f>construction_period</f>
        <v>15</v>
      </c>
      <c r="D9" s="240">
        <f>MONTH(D7-start_date)</f>
        <v>8</v>
      </c>
      <c r="E9" s="240">
        <f>C9-D9</f>
        <v>7</v>
      </c>
      <c r="F9" s="239">
        <f t="shared" ref="F9:U9" si="9">MONTH(F7-E7)</f>
        <v>5</v>
      </c>
      <c r="G9" s="239">
        <f t="shared" si="9"/>
        <v>12</v>
      </c>
      <c r="H9" s="239">
        <f t="shared" si="9"/>
        <v>12</v>
      </c>
      <c r="I9" s="239">
        <f t="shared" si="9"/>
        <v>12</v>
      </c>
      <c r="J9" s="239">
        <f t="shared" si="9"/>
        <v>12</v>
      </c>
      <c r="K9" s="239">
        <f t="shared" si="9"/>
        <v>12</v>
      </c>
      <c r="L9" s="239">
        <f t="shared" si="9"/>
        <v>12</v>
      </c>
      <c r="M9" s="239">
        <f t="shared" si="9"/>
        <v>12</v>
      </c>
      <c r="N9" s="239">
        <f t="shared" si="9"/>
        <v>12</v>
      </c>
      <c r="O9" s="239">
        <f t="shared" si="9"/>
        <v>12</v>
      </c>
      <c r="P9" s="239">
        <f t="shared" si="9"/>
        <v>12</v>
      </c>
      <c r="Q9" s="239">
        <f t="shared" si="9"/>
        <v>12</v>
      </c>
      <c r="R9" s="239">
        <f t="shared" si="9"/>
        <v>12</v>
      </c>
      <c r="S9" s="239">
        <f t="shared" si="9"/>
        <v>12</v>
      </c>
      <c r="T9" s="239">
        <f t="shared" si="9"/>
        <v>12</v>
      </c>
      <c r="U9" s="239">
        <f t="shared" si="9"/>
        <v>12</v>
      </c>
    </row>
    <row r="10" spans="2:21" ht="18" customHeight="1" x14ac:dyDescent="0.25">
      <c r="B10" s="228" t="s">
        <v>47</v>
      </c>
      <c r="C10" s="228"/>
      <c r="D10" s="228"/>
      <c r="E10" s="228"/>
      <c r="F10" s="243"/>
      <c r="G10" s="413">
        <f ca="1">'P&amp;L &amp; Ratio Analysis'!E18</f>
        <v>-5.1351610742312381</v>
      </c>
      <c r="H10" s="413">
        <f ca="1">'P&amp;L &amp; Ratio Analysis'!F18</f>
        <v>-3.4111944437465374</v>
      </c>
      <c r="I10" s="413">
        <f ca="1">'P&amp;L &amp; Ratio Analysis'!G18</f>
        <v>-2.4577216217300961</v>
      </c>
      <c r="J10" s="413">
        <f ca="1">'P&amp;L &amp; Ratio Analysis'!H18</f>
        <v>-0.393489161249164</v>
      </c>
      <c r="K10" s="413">
        <f ca="1">'P&amp;L &amp; Ratio Analysis'!I18</f>
        <v>1.6903934313215601</v>
      </c>
      <c r="L10" s="413">
        <f ca="1">'P&amp;L &amp; Ratio Analysis'!J18</f>
        <v>5.3069153172085572</v>
      </c>
      <c r="M10" s="413">
        <f ca="1">'P&amp;L &amp; Ratio Analysis'!K18</f>
        <v>7.644620639387874</v>
      </c>
      <c r="N10" s="413">
        <f ca="1">'P&amp;L &amp; Ratio Analysis'!L18</f>
        <v>9.0185199107350442</v>
      </c>
      <c r="O10" s="413">
        <f ca="1">'P&amp;L &amp; Ratio Analysis'!M18</f>
        <v>10.451761233365179</v>
      </c>
      <c r="P10" s="413">
        <f ca="1">'P&amp;L &amp; Ratio Analysis'!N18</f>
        <v>11.966194099699706</v>
      </c>
      <c r="Q10" s="413">
        <f ca="1">'P&amp;L &amp; Ratio Analysis'!O18</f>
        <v>14.688192455652292</v>
      </c>
      <c r="R10" s="413">
        <f ca="1">'P&amp;L &amp; Ratio Analysis'!P18</f>
        <v>16.170387889451856</v>
      </c>
      <c r="S10" s="413">
        <f ca="1">'P&amp;L &amp; Ratio Analysis'!Q18</f>
        <v>17.533282289919857</v>
      </c>
      <c r="T10" s="413">
        <f ca="1">'P&amp;L &amp; Ratio Analysis'!R18</f>
        <v>18.256155171371887</v>
      </c>
      <c r="U10" s="413">
        <f>'P&amp;L &amp; Ratio Analysis'!S18</f>
        <v>37.39119524889098</v>
      </c>
    </row>
    <row r="11" spans="2:21" ht="18" customHeight="1" x14ac:dyDescent="0.25">
      <c r="B11" s="228" t="s">
        <v>317</v>
      </c>
      <c r="C11" s="228"/>
      <c r="D11" s="228"/>
      <c r="E11" s="228"/>
      <c r="F11" s="243"/>
      <c r="G11" s="413">
        <f>Depr!E18</f>
        <v>8.0751309209771289</v>
      </c>
      <c r="H11" s="413">
        <f>Depr!F18</f>
        <v>8.0751309209771289</v>
      </c>
      <c r="I11" s="413">
        <f>Depr!G18</f>
        <v>8.0751309209771289</v>
      </c>
      <c r="J11" s="413">
        <f>Depr!H18</f>
        <v>8.0751309209771289</v>
      </c>
      <c r="K11" s="413">
        <f>Depr!I18</f>
        <v>8.0751309209771289</v>
      </c>
      <c r="L11" s="413">
        <f>Depr!J18</f>
        <v>8.0751309209771289</v>
      </c>
      <c r="M11" s="413">
        <f>Depr!K18</f>
        <v>8.0751309209771289</v>
      </c>
      <c r="N11" s="413">
        <f>Depr!L18</f>
        <v>8.0751309209771289</v>
      </c>
      <c r="O11" s="413">
        <f>Depr!M18</f>
        <v>8.0751309209771289</v>
      </c>
      <c r="P11" s="413">
        <f>Depr!N18</f>
        <v>8.0751309209771289</v>
      </c>
      <c r="Q11" s="413">
        <f>Depr!O18</f>
        <v>8.0751309209771289</v>
      </c>
      <c r="R11" s="413">
        <f>Depr!P18</f>
        <v>8.0751309209771289</v>
      </c>
      <c r="S11" s="413">
        <f>Depr!Q18</f>
        <v>8.0751309209771289</v>
      </c>
      <c r="T11" s="413">
        <f>Depr!R18</f>
        <v>8.0751309209771289</v>
      </c>
      <c r="U11" s="413">
        <f>Depr!S18</f>
        <v>8.0751309209771289</v>
      </c>
    </row>
    <row r="12" spans="2:21" ht="18" customHeight="1" x14ac:dyDescent="0.25">
      <c r="B12" s="228" t="s">
        <v>318</v>
      </c>
      <c r="C12" s="228"/>
      <c r="D12" s="228"/>
      <c r="E12" s="228"/>
      <c r="F12" s="243"/>
      <c r="G12" s="413">
        <f>Depr!E35</f>
        <v>9.6044282169645072</v>
      </c>
      <c r="H12" s="413">
        <f>Depr!F35</f>
        <v>8.6439853952680554</v>
      </c>
      <c r="I12" s="413">
        <f>Depr!G35</f>
        <v>7.7795868557412504</v>
      </c>
      <c r="J12" s="413">
        <f>Depr!H35</f>
        <v>7.0016281701671241</v>
      </c>
      <c r="K12" s="413">
        <f>Depr!I35</f>
        <v>6.3014653531504115</v>
      </c>
      <c r="L12" s="413">
        <f>Depr!J35</f>
        <v>5.6713188178353704</v>
      </c>
      <c r="M12" s="413">
        <f>Depr!K35</f>
        <v>5.1041869360518337</v>
      </c>
      <c r="N12" s="413">
        <f>Depr!L35</f>
        <v>4.5937682424466502</v>
      </c>
      <c r="O12" s="413">
        <f>Depr!M35</f>
        <v>4.134391418201985</v>
      </c>
      <c r="P12" s="413">
        <f>Depr!N35</f>
        <v>3.7209522763817859</v>
      </c>
      <c r="Q12" s="413">
        <f>Depr!O35</f>
        <v>3.348857048743608</v>
      </c>
      <c r="R12" s="413">
        <f>Depr!P35</f>
        <v>3.013971343869247</v>
      </c>
      <c r="S12" s="413">
        <f>Depr!Q35</f>
        <v>2.7125742094823222</v>
      </c>
      <c r="T12" s="413">
        <f>Depr!R35</f>
        <v>2.4413167885340901</v>
      </c>
      <c r="U12" s="413">
        <f>Depr!S35</f>
        <v>2.1971851096806811</v>
      </c>
    </row>
    <row r="13" spans="2:21" ht="18" customHeight="1" x14ac:dyDescent="0.25">
      <c r="B13" s="244" t="s">
        <v>319</v>
      </c>
      <c r="C13" s="244"/>
      <c r="D13" s="244"/>
      <c r="E13" s="244"/>
      <c r="F13" s="245"/>
      <c r="G13" s="245">
        <f t="shared" ref="G13:U13" ca="1" si="10">G10+G11-G12</f>
        <v>-6.6644583702186164</v>
      </c>
      <c r="H13" s="245">
        <f t="shared" ca="1" si="10"/>
        <v>-3.9800489180374639</v>
      </c>
      <c r="I13" s="245">
        <f t="shared" ca="1" si="10"/>
        <v>-2.1621775564942176</v>
      </c>
      <c r="J13" s="245">
        <f t="shared" ca="1" si="10"/>
        <v>0.68001358956084079</v>
      </c>
      <c r="K13" s="245">
        <f t="shared" ca="1" si="10"/>
        <v>3.4640589991482775</v>
      </c>
      <c r="L13" s="245">
        <f t="shared" ca="1" si="10"/>
        <v>7.7107274203503167</v>
      </c>
      <c r="M13" s="245">
        <f t="shared" ca="1" si="10"/>
        <v>10.615564624313169</v>
      </c>
      <c r="N13" s="245">
        <f t="shared" ca="1" si="10"/>
        <v>12.499882589265525</v>
      </c>
      <c r="O13" s="245">
        <f t="shared" ca="1" si="10"/>
        <v>14.39250073614032</v>
      </c>
      <c r="P13" s="245">
        <f t="shared" ca="1" si="10"/>
        <v>16.320372744295049</v>
      </c>
      <c r="Q13" s="245">
        <f t="shared" ca="1" si="10"/>
        <v>19.414466327885815</v>
      </c>
      <c r="R13" s="245">
        <f t="shared" ca="1" si="10"/>
        <v>21.231547466559736</v>
      </c>
      <c r="S13" s="245">
        <f t="shared" ca="1" si="10"/>
        <v>22.895839001414661</v>
      </c>
      <c r="T13" s="245">
        <f t="shared" ca="1" si="10"/>
        <v>23.889969303814929</v>
      </c>
      <c r="U13" s="245">
        <f t="shared" si="10"/>
        <v>43.26914106018743</v>
      </c>
    </row>
    <row r="14" spans="2:21" ht="18" customHeight="1" x14ac:dyDescent="0.25">
      <c r="B14" s="228" t="s">
        <v>320</v>
      </c>
      <c r="C14" s="228"/>
      <c r="D14" s="228"/>
      <c r="E14" s="228"/>
      <c r="F14" s="246"/>
      <c r="G14" s="246">
        <f t="shared" ref="G14:N14" ca="1" si="11">F14+G13</f>
        <v>-6.6644583702186164</v>
      </c>
      <c r="H14" s="246">
        <f t="shared" ca="1" si="11"/>
        <v>-10.644507288256079</v>
      </c>
      <c r="I14" s="246">
        <f t="shared" ca="1" si="11"/>
        <v>-12.806684844750297</v>
      </c>
      <c r="J14" s="246">
        <f t="shared" ca="1" si="11"/>
        <v>-12.126671255189457</v>
      </c>
      <c r="K14" s="246">
        <f t="shared" ca="1" si="11"/>
        <v>-8.6626122560411787</v>
      </c>
      <c r="L14" s="246">
        <f t="shared" ca="1" si="11"/>
        <v>-0.95188483569086202</v>
      </c>
      <c r="M14" s="246">
        <f t="shared" ca="1" si="11"/>
        <v>9.6636797886223071</v>
      </c>
      <c r="N14" s="246">
        <f t="shared" ca="1" si="11"/>
        <v>22.163562377887832</v>
      </c>
      <c r="O14" s="246">
        <f t="shared" ref="O14" ca="1" si="12">N14+O13</f>
        <v>36.556063114028149</v>
      </c>
      <c r="P14" s="246">
        <f t="shared" ref="P14" ca="1" si="13">O14+P13</f>
        <v>52.876435858323198</v>
      </c>
      <c r="Q14" s="246">
        <f t="shared" ref="Q14" ca="1" si="14">P14+Q13</f>
        <v>72.29090218620901</v>
      </c>
      <c r="R14" s="246">
        <f t="shared" ref="R14" ca="1" si="15">Q14+R13</f>
        <v>93.522449652768742</v>
      </c>
      <c r="S14" s="246">
        <f t="shared" ref="S14" ca="1" si="16">R14+S13</f>
        <v>116.4182886541834</v>
      </c>
      <c r="T14" s="246">
        <f t="shared" ref="T14" ca="1" si="17">S14+T13</f>
        <v>140.30825795799834</v>
      </c>
      <c r="U14" s="246">
        <f t="shared" ref="U14" ca="1" si="18">T14+U13</f>
        <v>183.57739901818576</v>
      </c>
    </row>
    <row r="15" spans="2:21" ht="18" customHeight="1" x14ac:dyDescent="0.25">
      <c r="B15" s="228" t="s">
        <v>321</v>
      </c>
      <c r="C15" s="228"/>
      <c r="D15" s="228"/>
      <c r="E15" s="228"/>
      <c r="F15" s="246"/>
      <c r="G15" s="246">
        <f t="shared" ref="G15:N15" si="19">IF(F16&lt;0,F16,0)</f>
        <v>0</v>
      </c>
      <c r="H15" s="246">
        <f t="shared" ca="1" si="19"/>
        <v>-6.6644583702186164</v>
      </c>
      <c r="I15" s="246">
        <f t="shared" ca="1" si="19"/>
        <v>-10.644507288256079</v>
      </c>
      <c r="J15" s="246">
        <f t="shared" ca="1" si="19"/>
        <v>-12.808484844750298</v>
      </c>
      <c r="K15" s="246">
        <f t="shared" ca="1" si="19"/>
        <v>-12.128471255189456</v>
      </c>
      <c r="L15" s="246">
        <f t="shared" ca="1" si="19"/>
        <v>-8.6608122560411793</v>
      </c>
      <c r="M15" s="246">
        <f t="shared" ca="1" si="19"/>
        <v>-0.95008483569086266</v>
      </c>
      <c r="N15" s="246">
        <f t="shared" ca="1" si="19"/>
        <v>0</v>
      </c>
      <c r="O15" s="246">
        <f t="shared" ref="O15" ca="1" si="20">IF(N16&lt;0,N16,0)</f>
        <v>0</v>
      </c>
      <c r="P15" s="246">
        <f t="shared" ref="P15" ca="1" si="21">IF(O16&lt;0,O16,0)</f>
        <v>0</v>
      </c>
      <c r="Q15" s="246">
        <f t="shared" ref="Q15" ca="1" si="22">IF(P16&lt;0,P16,0)</f>
        <v>0</v>
      </c>
      <c r="R15" s="246">
        <f t="shared" ref="R15" ca="1" si="23">IF(Q16&lt;0,Q16,0)</f>
        <v>0</v>
      </c>
      <c r="S15" s="246">
        <f t="shared" ref="S15" ca="1" si="24">IF(R16&lt;0,R16,0)</f>
        <v>0</v>
      </c>
      <c r="T15" s="246">
        <f t="shared" ref="T15" ca="1" si="25">IF(S16&lt;0,S16,0)</f>
        <v>0</v>
      </c>
      <c r="U15" s="246">
        <f t="shared" ref="U15" ca="1" si="26">IF(T16&lt;0,T16,0)</f>
        <v>0</v>
      </c>
    </row>
    <row r="16" spans="2:21" ht="18" customHeight="1" x14ac:dyDescent="0.25">
      <c r="B16" s="244" t="s">
        <v>322</v>
      </c>
      <c r="C16" s="244"/>
      <c r="D16" s="244"/>
      <c r="E16" s="244"/>
      <c r="F16" s="245"/>
      <c r="G16" s="245">
        <f t="shared" ref="G16:U16" ca="1" si="27">G13+G15</f>
        <v>-6.6644583702186164</v>
      </c>
      <c r="H16" s="245">
        <f t="shared" ca="1" si="27"/>
        <v>-10.644507288256079</v>
      </c>
      <c r="I16" s="245">
        <f t="shared" ca="1" si="27"/>
        <v>-12.806684844750297</v>
      </c>
      <c r="J16" s="245">
        <f t="shared" ca="1" si="27"/>
        <v>-12.128471255189456</v>
      </c>
      <c r="K16" s="245">
        <f t="shared" ca="1" si="27"/>
        <v>-8.664412256041178</v>
      </c>
      <c r="L16" s="245">
        <f t="shared" ca="1" si="27"/>
        <v>-0.95008483569086266</v>
      </c>
      <c r="M16" s="245">
        <f t="shared" ca="1" si="27"/>
        <v>9.6654797886223065</v>
      </c>
      <c r="N16" s="245">
        <f t="shared" ca="1" si="27"/>
        <v>12.499882589265525</v>
      </c>
      <c r="O16" s="245">
        <f t="shared" ca="1" si="27"/>
        <v>14.39250073614032</v>
      </c>
      <c r="P16" s="245">
        <f t="shared" ca="1" si="27"/>
        <v>16.320372744295049</v>
      </c>
      <c r="Q16" s="245">
        <f t="shared" ca="1" si="27"/>
        <v>19.414466327885815</v>
      </c>
      <c r="R16" s="245">
        <f t="shared" ca="1" si="27"/>
        <v>21.231547466559736</v>
      </c>
      <c r="S16" s="245">
        <f t="shared" ca="1" si="27"/>
        <v>22.895839001414661</v>
      </c>
      <c r="T16" s="245">
        <f t="shared" ca="1" si="27"/>
        <v>23.889969303814929</v>
      </c>
      <c r="U16" s="245">
        <f t="shared" ca="1" si="27"/>
        <v>43.26914106018743</v>
      </c>
    </row>
    <row r="17" spans="2:21" ht="18" customHeight="1" x14ac:dyDescent="0.25">
      <c r="B17" s="228" t="s">
        <v>323</v>
      </c>
      <c r="C17" s="247">
        <v>0.33929999999999999</v>
      </c>
      <c r="D17" s="228"/>
      <c r="E17" s="228"/>
      <c r="F17" s="246"/>
      <c r="G17" s="246">
        <v>0</v>
      </c>
      <c r="H17" s="246">
        <v>0</v>
      </c>
      <c r="I17" s="246">
        <v>0</v>
      </c>
      <c r="J17" s="246">
        <v>0</v>
      </c>
      <c r="K17" s="246">
        <v>0</v>
      </c>
      <c r="L17" s="246">
        <f t="shared" ref="L17:N17" ca="1" si="28">$C$17*L16</f>
        <v>-0.32236378474990968</v>
      </c>
      <c r="M17" s="246">
        <f t="shared" ca="1" si="28"/>
        <v>3.2794972922795487</v>
      </c>
      <c r="N17" s="246">
        <f t="shared" ca="1" si="28"/>
        <v>4.2412101625377927</v>
      </c>
      <c r="O17" s="246">
        <f t="shared" ref="O17:U17" ca="1" si="29">$C$17*O16</f>
        <v>4.8833754997724101</v>
      </c>
      <c r="P17" s="246">
        <f t="shared" ca="1" si="29"/>
        <v>5.5375024721393098</v>
      </c>
      <c r="Q17" s="246">
        <f t="shared" ca="1" si="29"/>
        <v>6.5873284250516573</v>
      </c>
      <c r="R17" s="246">
        <f t="shared" ca="1" si="29"/>
        <v>7.2038640554037183</v>
      </c>
      <c r="S17" s="246">
        <f t="shared" ca="1" si="29"/>
        <v>7.7685581731799944</v>
      </c>
      <c r="T17" s="246">
        <f t="shared" ca="1" si="29"/>
        <v>8.1058665847844047</v>
      </c>
      <c r="U17" s="246">
        <f t="shared" ca="1" si="29"/>
        <v>14.681219561721594</v>
      </c>
    </row>
    <row r="18" spans="2:21" ht="18" customHeight="1" x14ac:dyDescent="0.25">
      <c r="B18" s="228" t="s">
        <v>324</v>
      </c>
      <c r="C18" s="247">
        <v>0.2001</v>
      </c>
      <c r="D18" s="228"/>
      <c r="E18" s="228"/>
      <c r="F18" s="246"/>
      <c r="G18" s="246">
        <f t="shared" ref="G18:N18" ca="1" si="30">IF(G10&lt;0,0,(IF(G16=0,0,G10*$C$18)))</f>
        <v>0</v>
      </c>
      <c r="H18" s="246">
        <f t="shared" ca="1" si="30"/>
        <v>0</v>
      </c>
      <c r="I18" s="246">
        <f t="shared" ca="1" si="30"/>
        <v>0</v>
      </c>
      <c r="J18" s="246">
        <v>0</v>
      </c>
      <c r="K18" s="246">
        <v>0</v>
      </c>
      <c r="L18" s="246">
        <f t="shared" ca="1" si="30"/>
        <v>1.0619137549734323</v>
      </c>
      <c r="M18" s="246">
        <f t="shared" ca="1" si="30"/>
        <v>1.5296885899415136</v>
      </c>
      <c r="N18" s="246">
        <f t="shared" ca="1" si="30"/>
        <v>1.8046058341380824</v>
      </c>
      <c r="O18" s="246">
        <f t="shared" ref="O18:U18" ca="1" si="31">IF(O10&lt;0,0,(IF(O16=0,0,O10*$C$18)))</f>
        <v>2.0913974227963723</v>
      </c>
      <c r="P18" s="246">
        <f t="shared" ca="1" si="31"/>
        <v>2.3944354393499112</v>
      </c>
      <c r="Q18" s="246">
        <f t="shared" ca="1" si="31"/>
        <v>2.9391073103760235</v>
      </c>
      <c r="R18" s="246">
        <f t="shared" ca="1" si="31"/>
        <v>3.2356946166793166</v>
      </c>
      <c r="S18" s="246">
        <f t="shared" ca="1" si="31"/>
        <v>3.5084097862129635</v>
      </c>
      <c r="T18" s="246">
        <f t="shared" ca="1" si="31"/>
        <v>3.6530566497915147</v>
      </c>
      <c r="U18" s="246">
        <f t="shared" ca="1" si="31"/>
        <v>7.4819781693030851</v>
      </c>
    </row>
    <row r="19" spans="2:21" ht="18" customHeight="1" x14ac:dyDescent="0.25">
      <c r="B19" s="248" t="s">
        <v>325</v>
      </c>
      <c r="C19" s="248"/>
      <c r="D19" s="248"/>
      <c r="E19" s="248"/>
      <c r="F19" s="249"/>
      <c r="G19" s="249">
        <f t="shared" ref="G19:N19" ca="1" si="32">MAX(G17:G18)</f>
        <v>0</v>
      </c>
      <c r="H19" s="249">
        <f t="shared" ca="1" si="32"/>
        <v>0</v>
      </c>
      <c r="I19" s="249">
        <f t="shared" ca="1" si="32"/>
        <v>0</v>
      </c>
      <c r="J19" s="249">
        <f t="shared" si="32"/>
        <v>0</v>
      </c>
      <c r="K19" s="249">
        <f t="shared" si="32"/>
        <v>0</v>
      </c>
      <c r="L19" s="249">
        <f t="shared" ca="1" si="32"/>
        <v>1.0619137549734323</v>
      </c>
      <c r="M19" s="249">
        <f t="shared" ca="1" si="32"/>
        <v>3.2794972922795487</v>
      </c>
      <c r="N19" s="249">
        <f t="shared" ca="1" si="32"/>
        <v>4.2412101625377927</v>
      </c>
      <c r="O19" s="249">
        <f t="shared" ref="O19:U19" ca="1" si="33">MAX(O17:O18)</f>
        <v>4.8833754997724101</v>
      </c>
      <c r="P19" s="249">
        <f t="shared" ca="1" si="33"/>
        <v>5.5375024721393098</v>
      </c>
      <c r="Q19" s="249">
        <f t="shared" ca="1" si="33"/>
        <v>6.5873284250516573</v>
      </c>
      <c r="R19" s="249">
        <f t="shared" ca="1" si="33"/>
        <v>7.2038640554037183</v>
      </c>
      <c r="S19" s="249">
        <f t="shared" ca="1" si="33"/>
        <v>7.7685581731799944</v>
      </c>
      <c r="T19" s="249">
        <f t="shared" ca="1" si="33"/>
        <v>8.1058665847844047</v>
      </c>
      <c r="U19" s="249">
        <f t="shared" ca="1" si="33"/>
        <v>14.681219561721594</v>
      </c>
    </row>
    <row r="20" spans="2:21" ht="18" customHeight="1" x14ac:dyDescent="0.25">
      <c r="C20" s="228"/>
      <c r="D20" s="228"/>
      <c r="E20" s="228"/>
      <c r="F20" s="228"/>
      <c r="G20" s="228"/>
      <c r="H20" s="228"/>
      <c r="I20" s="228"/>
      <c r="J20" s="228"/>
      <c r="K20" s="228"/>
      <c r="L20" s="228"/>
      <c r="M20" s="228"/>
      <c r="N20" s="228"/>
    </row>
    <row r="21" spans="2:21" ht="18" customHeight="1" x14ac:dyDescent="0.25">
      <c r="C21" s="228"/>
      <c r="D21" s="228"/>
      <c r="E21" s="228"/>
      <c r="F21" s="228"/>
      <c r="G21" s="228"/>
      <c r="H21" s="228"/>
      <c r="I21" s="228"/>
      <c r="J21" s="228"/>
      <c r="K21" s="228"/>
      <c r="L21" s="228"/>
      <c r="M21" s="228"/>
      <c r="N21" s="228"/>
    </row>
    <row r="22" spans="2:21" ht="18" customHeight="1" x14ac:dyDescent="0.25">
      <c r="C22" s="228"/>
      <c r="D22" s="228"/>
      <c r="E22" s="228"/>
      <c r="F22" s="228"/>
      <c r="G22" s="228"/>
      <c r="H22" s="228"/>
      <c r="I22" s="228"/>
      <c r="J22" s="228"/>
      <c r="K22" s="228"/>
      <c r="L22" s="228"/>
      <c r="M22" s="228"/>
      <c r="N22" s="228"/>
    </row>
    <row r="23" spans="2:21" ht="18" customHeight="1" x14ac:dyDescent="0.25">
      <c r="C23" s="228"/>
      <c r="D23" s="228"/>
      <c r="E23" s="228"/>
      <c r="F23" s="228"/>
      <c r="G23" s="228"/>
      <c r="H23" s="228"/>
      <c r="I23" s="228"/>
      <c r="J23" s="228"/>
      <c r="K23" s="228"/>
      <c r="L23" s="228"/>
      <c r="M23" s="228"/>
      <c r="N23" s="228"/>
    </row>
    <row r="24" spans="2:21" ht="18" customHeight="1" x14ac:dyDescent="0.25">
      <c r="C24" s="228"/>
      <c r="D24" s="228"/>
      <c r="E24" s="228"/>
      <c r="F24" s="228"/>
      <c r="G24" s="228"/>
      <c r="H24" s="228"/>
      <c r="I24" s="228"/>
      <c r="J24" s="228"/>
      <c r="K24" s="228"/>
      <c r="L24" s="228"/>
      <c r="M24" s="228"/>
      <c r="N24" s="228"/>
    </row>
    <row r="25" spans="2:21" ht="18" customHeight="1" x14ac:dyDescent="0.25">
      <c r="C25" s="228"/>
      <c r="D25" s="228"/>
      <c r="E25" s="228"/>
      <c r="F25" s="228"/>
      <c r="G25" s="228"/>
      <c r="H25" s="228"/>
      <c r="I25" s="228"/>
      <c r="J25" s="228"/>
      <c r="K25" s="228"/>
      <c r="L25" s="228"/>
      <c r="M25" s="228"/>
      <c r="N25" s="228"/>
    </row>
    <row r="26" spans="2:21" ht="18" customHeight="1" x14ac:dyDescent="0.25">
      <c r="C26" s="228"/>
      <c r="D26" s="228"/>
      <c r="E26" s="228"/>
      <c r="F26" s="228"/>
      <c r="G26" s="228"/>
      <c r="H26" s="228"/>
      <c r="I26" s="228"/>
      <c r="J26" s="228"/>
      <c r="K26" s="228"/>
      <c r="L26" s="228"/>
      <c r="M26" s="228"/>
      <c r="N26" s="228"/>
    </row>
    <row r="27" spans="2:21" ht="18" customHeight="1" x14ac:dyDescent="0.25">
      <c r="C27" s="228"/>
      <c r="D27" s="228"/>
      <c r="E27" s="228"/>
      <c r="F27" s="228"/>
      <c r="G27" s="228"/>
      <c r="H27" s="228"/>
      <c r="I27" s="228"/>
      <c r="J27" s="228"/>
      <c r="K27" s="228"/>
      <c r="L27" s="228"/>
      <c r="M27" s="228"/>
      <c r="N27" s="228"/>
    </row>
    <row r="28" spans="2:21" ht="18" customHeight="1" x14ac:dyDescent="0.25">
      <c r="C28" s="228"/>
      <c r="D28" s="228"/>
      <c r="E28" s="228"/>
      <c r="F28" s="228"/>
      <c r="G28" s="228"/>
      <c r="H28" s="228"/>
      <c r="I28" s="228"/>
      <c r="J28" s="228"/>
      <c r="K28" s="228"/>
      <c r="L28" s="228"/>
      <c r="M28" s="228"/>
      <c r="N28" s="228"/>
    </row>
    <row r="29" spans="2:21" ht="18" customHeight="1" x14ac:dyDescent="0.25">
      <c r="C29" s="228"/>
      <c r="D29" s="228"/>
      <c r="E29" s="228"/>
      <c r="F29" s="228"/>
      <c r="G29" s="228"/>
      <c r="H29" s="228"/>
      <c r="I29" s="228"/>
      <c r="J29" s="228"/>
      <c r="K29" s="228"/>
      <c r="L29" s="228"/>
      <c r="M29" s="228"/>
      <c r="N29" s="228"/>
    </row>
    <row r="30" spans="2:21" ht="18" customHeight="1" x14ac:dyDescent="0.25">
      <c r="C30" s="228"/>
      <c r="D30" s="228"/>
      <c r="E30" s="228"/>
      <c r="F30" s="228"/>
      <c r="G30" s="228"/>
      <c r="H30" s="228"/>
      <c r="I30" s="228"/>
      <c r="J30" s="228"/>
      <c r="K30" s="228"/>
      <c r="L30" s="228"/>
      <c r="M30" s="228"/>
      <c r="N30" s="228"/>
    </row>
    <row r="31" spans="2:21" ht="18" customHeight="1" x14ac:dyDescent="0.25">
      <c r="C31" s="228"/>
      <c r="D31" s="228"/>
      <c r="E31" s="228"/>
      <c r="F31" s="228"/>
      <c r="G31" s="228"/>
      <c r="H31" s="228"/>
      <c r="I31" s="228"/>
      <c r="J31" s="228"/>
      <c r="K31" s="228"/>
      <c r="L31" s="228"/>
      <c r="M31" s="228"/>
      <c r="N31" s="228"/>
    </row>
    <row r="32" spans="2:21" ht="18" customHeight="1" x14ac:dyDescent="0.25">
      <c r="C32" s="228"/>
      <c r="D32" s="228"/>
      <c r="E32" s="228"/>
      <c r="F32" s="228"/>
      <c r="G32" s="228"/>
      <c r="H32" s="228"/>
      <c r="I32" s="228"/>
      <c r="J32" s="228"/>
      <c r="K32" s="228"/>
      <c r="L32" s="228"/>
      <c r="M32" s="228"/>
      <c r="N32" s="228"/>
      <c r="O32" s="228"/>
      <c r="P32" s="228"/>
    </row>
    <row r="33" s="228" customFormat="1" ht="18" customHeight="1" x14ac:dyDescent="0.25"/>
    <row r="34" s="228" customFormat="1" ht="18" customHeight="1" x14ac:dyDescent="0.25"/>
    <row r="35" s="228" customFormat="1" ht="18" customHeight="1" x14ac:dyDescent="0.25"/>
    <row r="36" s="228" customFormat="1" ht="18" customHeight="1" x14ac:dyDescent="0.25"/>
    <row r="37" s="228" customFormat="1" ht="18" customHeight="1" x14ac:dyDescent="0.25"/>
    <row r="38" s="228" customFormat="1" ht="18" customHeight="1" x14ac:dyDescent="0.25"/>
    <row r="39" s="228" customFormat="1" ht="18" customHeight="1" x14ac:dyDescent="0.25"/>
    <row r="40" s="228" customFormat="1" ht="18" customHeight="1" x14ac:dyDescent="0.25"/>
    <row r="41" s="228" customFormat="1" ht="18" customHeight="1" x14ac:dyDescent="0.25"/>
    <row r="42" s="228" customFormat="1" ht="18" customHeight="1" x14ac:dyDescent="0.25"/>
    <row r="43" s="228" customFormat="1" ht="18" customHeight="1" x14ac:dyDescent="0.25"/>
    <row r="44" s="228" customFormat="1" ht="18" customHeight="1" x14ac:dyDescent="0.25"/>
    <row r="45" s="228" customFormat="1" ht="18" customHeight="1" x14ac:dyDescent="0.25"/>
    <row r="46" s="228" customFormat="1" ht="18" customHeight="1" x14ac:dyDescent="0.25"/>
    <row r="47" s="228" customFormat="1" ht="18" customHeight="1" x14ac:dyDescent="0.25"/>
    <row r="48" s="228" customFormat="1" ht="18" customHeight="1" x14ac:dyDescent="0.25"/>
    <row r="49" spans="3:16" ht="18" customHeight="1" x14ac:dyDescent="0.25">
      <c r="C49" s="228"/>
      <c r="D49" s="228"/>
      <c r="E49" s="228"/>
      <c r="F49" s="228"/>
      <c r="G49" s="228"/>
      <c r="H49" s="228"/>
      <c r="I49" s="228"/>
      <c r="J49" s="228"/>
      <c r="K49" s="228"/>
      <c r="L49" s="228"/>
      <c r="M49" s="228"/>
      <c r="N49" s="228"/>
      <c r="O49" s="228"/>
      <c r="P49" s="228"/>
    </row>
    <row r="50" spans="3:16" ht="18" customHeight="1" x14ac:dyDescent="0.25">
      <c r="C50" s="228"/>
      <c r="D50" s="228"/>
      <c r="E50" s="228"/>
      <c r="F50" s="228"/>
      <c r="G50" s="228"/>
      <c r="H50" s="228"/>
      <c r="I50" s="228"/>
      <c r="J50" s="228"/>
      <c r="K50" s="228"/>
      <c r="L50" s="228"/>
      <c r="M50" s="228"/>
      <c r="N50" s="228"/>
      <c r="O50" s="228"/>
      <c r="P50" s="228"/>
    </row>
    <row r="51" spans="3:16" ht="18" customHeight="1" x14ac:dyDescent="0.25">
      <c r="C51" s="228"/>
      <c r="D51" s="228"/>
      <c r="E51" s="228"/>
      <c r="F51" s="228"/>
      <c r="G51" s="228"/>
      <c r="H51" s="228"/>
      <c r="I51" s="228"/>
      <c r="J51" s="228"/>
      <c r="K51" s="228"/>
      <c r="L51" s="228"/>
      <c r="M51" s="228"/>
      <c r="N51" s="228"/>
      <c r="O51" s="228"/>
      <c r="P51" s="228"/>
    </row>
    <row r="52" spans="3:16" ht="18" customHeight="1" x14ac:dyDescent="0.25">
      <c r="C52" s="228"/>
      <c r="D52" s="228"/>
      <c r="E52" s="228"/>
      <c r="F52" s="228"/>
      <c r="G52" s="228"/>
      <c r="H52" s="228"/>
      <c r="I52" s="228"/>
      <c r="J52" s="228"/>
      <c r="K52" s="228"/>
      <c r="L52" s="228"/>
      <c r="M52" s="228"/>
      <c r="N52" s="228"/>
      <c r="O52" s="228"/>
      <c r="P52" s="228"/>
    </row>
    <row r="53" spans="3:16" ht="18" customHeight="1" x14ac:dyDescent="0.25"/>
    <row r="54" spans="3:16" ht="18" customHeight="1" x14ac:dyDescent="0.25"/>
    <row r="55" spans="3:16" ht="18" customHeight="1" x14ac:dyDescent="0.25"/>
    <row r="56" spans="3:16" ht="18" customHeight="1" x14ac:dyDescent="0.25"/>
    <row r="57" spans="3:16" ht="18" customHeight="1" x14ac:dyDescent="0.25"/>
    <row r="58" spans="3:16" ht="18" customHeight="1" x14ac:dyDescent="0.25"/>
    <row r="59" spans="3:16" ht="18" customHeight="1" x14ac:dyDescent="0.25"/>
    <row r="60" spans="3:16" ht="18" customHeight="1" x14ac:dyDescent="0.25"/>
    <row r="61" spans="3:16" ht="18" customHeight="1" x14ac:dyDescent="0.25"/>
    <row r="62" spans="3:16" ht="18" customHeight="1" x14ac:dyDescent="0.25"/>
    <row r="63" spans="3:16" ht="18" customHeight="1" x14ac:dyDescent="0.25"/>
    <row r="64" spans="3:16"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row r="442" ht="18" customHeight="1" x14ac:dyDescent="0.25"/>
    <row r="443" ht="18" customHeight="1" x14ac:dyDescent="0.25"/>
    <row r="444" ht="18" customHeight="1" x14ac:dyDescent="0.25"/>
    <row r="445" ht="18" customHeight="1" x14ac:dyDescent="0.25"/>
    <row r="446" ht="18" customHeight="1" x14ac:dyDescent="0.25"/>
    <row r="447" ht="18" customHeight="1" x14ac:dyDescent="0.25"/>
  </sheetData>
  <mergeCells count="2">
    <mergeCell ref="D6:E6"/>
    <mergeCell ref="F6:N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5"/>
  <sheetViews>
    <sheetView workbookViewId="0">
      <pane xSplit="2" topLeftCell="C1" activePane="topRight" state="frozen"/>
      <selection pane="topRight" activeCell="F9" sqref="F9"/>
    </sheetView>
  </sheetViews>
  <sheetFormatPr defaultRowHeight="15" x14ac:dyDescent="0.25"/>
  <cols>
    <col min="2" max="2" width="43.28515625" customWidth="1"/>
    <col min="3" max="9" width="9.5703125" bestFit="1" customWidth="1"/>
    <col min="10" max="10" width="9" bestFit="1" customWidth="1"/>
    <col min="11" max="16" width="9.5703125" bestFit="1" customWidth="1"/>
  </cols>
  <sheetData>
    <row r="2" spans="2:17" x14ac:dyDescent="0.25">
      <c r="B2" t="s">
        <v>258</v>
      </c>
    </row>
    <row r="3" spans="2:17" x14ac:dyDescent="0.25">
      <c r="B3" s="451"/>
      <c r="C3" s="399" t="str">
        <f>BS!E4</f>
        <v>FY 2027</v>
      </c>
      <c r="D3" s="399" t="str">
        <f>BS!F4</f>
        <v>FY 2028</v>
      </c>
      <c r="E3" s="399" t="str">
        <f>BS!G4</f>
        <v>FY 2029</v>
      </c>
      <c r="F3" s="399" t="str">
        <f>BS!H4</f>
        <v>FY 2030</v>
      </c>
      <c r="G3" s="399" t="str">
        <f>BS!I4</f>
        <v>FY 2031</v>
      </c>
      <c r="H3" s="399" t="str">
        <f>BS!J4</f>
        <v>FY 2032</v>
      </c>
      <c r="I3" s="399" t="str">
        <f>BS!K4</f>
        <v>FY 2033</v>
      </c>
      <c r="J3" s="399" t="str">
        <f>BS!L4</f>
        <v>FY 2034</v>
      </c>
      <c r="K3" s="399" t="str">
        <f>BS!M4</f>
        <v>FY 2035</v>
      </c>
      <c r="L3" s="399" t="str">
        <f>BS!N4</f>
        <v>FY 2036</v>
      </c>
      <c r="M3" s="399" t="str">
        <f>BS!O4</f>
        <v>FY 2037</v>
      </c>
      <c r="N3" s="399" t="str">
        <f>BS!P4</f>
        <v>FY 2038</v>
      </c>
      <c r="O3" s="399" t="str">
        <f>BS!Q4</f>
        <v>FY 2039</v>
      </c>
      <c r="P3" s="399" t="str">
        <f>BS!R4</f>
        <v>FY 2040</v>
      </c>
      <c r="Q3" s="176" t="s">
        <v>660</v>
      </c>
    </row>
    <row r="4" spans="2:17" x14ac:dyDescent="0.25">
      <c r="B4" s="451"/>
      <c r="C4" s="178" t="s">
        <v>211</v>
      </c>
      <c r="D4" s="178" t="s">
        <v>211</v>
      </c>
      <c r="E4" s="178" t="s">
        <v>211</v>
      </c>
      <c r="F4" s="178" t="s">
        <v>211</v>
      </c>
      <c r="G4" s="178" t="s">
        <v>211</v>
      </c>
      <c r="H4" s="178" t="s">
        <v>211</v>
      </c>
      <c r="I4" s="178" t="s">
        <v>211</v>
      </c>
      <c r="J4" s="178" t="s">
        <v>211</v>
      </c>
      <c r="K4" s="178" t="s">
        <v>211</v>
      </c>
      <c r="L4" s="178" t="s">
        <v>211</v>
      </c>
      <c r="M4" s="178" t="s">
        <v>211</v>
      </c>
      <c r="N4" s="178" t="s">
        <v>211</v>
      </c>
      <c r="O4" s="178" t="s">
        <v>211</v>
      </c>
      <c r="P4" s="178" t="s">
        <v>211</v>
      </c>
      <c r="Q4" s="3"/>
    </row>
    <row r="5" spans="2:17" x14ac:dyDescent="0.25">
      <c r="B5" s="3" t="s">
        <v>259</v>
      </c>
      <c r="C5" s="401">
        <f ca="1">'P&amp;L &amp; Ratio Analysis'!E20</f>
        <v>-5.1351610742312381</v>
      </c>
      <c r="D5" s="401">
        <f ca="1">'P&amp;L &amp; Ratio Analysis'!F20</f>
        <v>-3.4111944437465374</v>
      </c>
      <c r="E5" s="401">
        <f ca="1">'P&amp;L &amp; Ratio Analysis'!G20</f>
        <v>-2.4586216217300958</v>
      </c>
      <c r="F5" s="401">
        <f ca="1">'P&amp;L &amp; Ratio Analysis'!H20</f>
        <v>-0.393489161249164</v>
      </c>
      <c r="G5" s="401">
        <f ca="1">'P&amp;L &amp; Ratio Analysis'!I20</f>
        <v>1.6912934313215606</v>
      </c>
      <c r="H5" s="401">
        <f ca="1">'P&amp;L &amp; Ratio Analysis'!J20</f>
        <v>4.2453617422351249</v>
      </c>
      <c r="I5" s="401">
        <f ca="1">'P&amp;L &amp; Ratio Analysis'!K20</f>
        <v>4.3657663071083253</v>
      </c>
      <c r="J5" s="401">
        <f ca="1">'P&amp;L &amp; Ratio Analysis'!L20</f>
        <v>4.7766990081972533</v>
      </c>
      <c r="K5" s="401">
        <f ca="1">'P&amp;L &amp; Ratio Analysis'!M20</f>
        <v>5.5695749935927665</v>
      </c>
      <c r="L5" s="401">
        <f ca="1">'P&amp;L &amp; Ratio Analysis'!N20</f>
        <v>6.4293023675603953</v>
      </c>
      <c r="M5" s="401">
        <f ca="1">'P&amp;L &amp; Ratio Analysis'!O20</f>
        <v>8.099674770600636</v>
      </c>
      <c r="N5" s="401">
        <f ca="1">'P&amp;L &amp; Ratio Analysis'!P20</f>
        <v>8.9656077240481373</v>
      </c>
      <c r="O5" s="401">
        <f ca="1">'P&amp;L &amp; Ratio Analysis'!Q20</f>
        <v>9.766508006739862</v>
      </c>
      <c r="P5" s="401">
        <f ca="1">'P&amp;L &amp; Ratio Analysis'!R20</f>
        <v>10.151204696587483</v>
      </c>
      <c r="Q5" s="4"/>
    </row>
    <row r="6" spans="2:17" x14ac:dyDescent="0.25">
      <c r="B6" s="3" t="s">
        <v>260</v>
      </c>
      <c r="C6" s="401">
        <f>CF!D10</f>
        <v>8.0751309209771289</v>
      </c>
      <c r="D6" s="401">
        <f>CF!E10</f>
        <v>8.0751309209771289</v>
      </c>
      <c r="E6" s="401">
        <f>CF!F10</f>
        <v>8.0751309209771289</v>
      </c>
      <c r="F6" s="401">
        <f>CF!G10</f>
        <v>8.0751309209771289</v>
      </c>
      <c r="G6" s="401">
        <f>CF!H10</f>
        <v>8.0751309209771289</v>
      </c>
      <c r="H6" s="401">
        <f>CF!I10</f>
        <v>8.0751309209771289</v>
      </c>
      <c r="I6" s="401">
        <f>CF!J10</f>
        <v>8.0751309209771289</v>
      </c>
      <c r="J6" s="401">
        <f>CF!K10</f>
        <v>8.0751309209771289</v>
      </c>
      <c r="K6" s="401">
        <f>CF!L10</f>
        <v>8.0751309209771289</v>
      </c>
      <c r="L6" s="401">
        <f>CF!M10</f>
        <v>8.0751309209771289</v>
      </c>
      <c r="M6" s="401">
        <f>CF!N10</f>
        <v>8.0751309209771289</v>
      </c>
      <c r="N6" s="401">
        <f>CF!O10</f>
        <v>8.0751309209771289</v>
      </c>
      <c r="O6" s="401">
        <f>CF!P10</f>
        <v>8.0751309209771289</v>
      </c>
      <c r="P6" s="401">
        <f>CF!Q10</f>
        <v>8.0751309209771289</v>
      </c>
      <c r="Q6" s="4"/>
    </row>
    <row r="7" spans="2:17" x14ac:dyDescent="0.25">
      <c r="B7" s="3" t="s">
        <v>261</v>
      </c>
      <c r="C7" s="401">
        <f>CF!D11</f>
        <v>3.2399999999999998</v>
      </c>
      <c r="D7" s="401">
        <f>CF!E11</f>
        <v>3.2399999999999998</v>
      </c>
      <c r="E7" s="401">
        <f>CF!F11</f>
        <v>3.2399999999999998</v>
      </c>
      <c r="F7" s="401">
        <f>CF!G11</f>
        <v>3.2399999999999998</v>
      </c>
      <c r="G7" s="401">
        <f>CF!H11</f>
        <v>3.2399999999999998</v>
      </c>
      <c r="H7" s="401">
        <f>CF!I11</f>
        <v>0</v>
      </c>
      <c r="I7" s="401">
        <f>CF!J11</f>
        <v>0</v>
      </c>
      <c r="J7" s="401">
        <f>CF!K11</f>
        <v>0</v>
      </c>
      <c r="K7" s="401">
        <f>CF!L11</f>
        <v>0</v>
      </c>
      <c r="L7" s="401">
        <f>CF!M11</f>
        <v>0</v>
      </c>
      <c r="M7" s="401">
        <f>CF!N11</f>
        <v>0</v>
      </c>
      <c r="N7" s="401">
        <f>CF!O11</f>
        <v>0</v>
      </c>
      <c r="O7" s="401">
        <f>CF!P11</f>
        <v>0</v>
      </c>
      <c r="P7" s="401">
        <f>CF!Q11</f>
        <v>0</v>
      </c>
      <c r="Q7" s="4"/>
    </row>
    <row r="8" spans="2:17" x14ac:dyDescent="0.25">
      <c r="B8" s="3" t="s">
        <v>262</v>
      </c>
      <c r="C8" s="401">
        <f>'P&amp;L &amp; Ratio Analysis'!E15</f>
        <v>6.8737500000000011</v>
      </c>
      <c r="D8" s="401">
        <f>'P&amp;L &amp; Ratio Analysis'!F15</f>
        <v>6.4560000000000022</v>
      </c>
      <c r="E8" s="401">
        <f>'P&amp;L &amp; Ratio Analysis'!G15</f>
        <v>5.8800000000000061</v>
      </c>
      <c r="F8" s="401">
        <f>'P&amp;L &amp; Ratio Analysis'!H15</f>
        <v>5.3040000000000065</v>
      </c>
      <c r="G8" s="401">
        <f>'P&amp;L &amp; Ratio Analysis'!I15</f>
        <v>4.7280000000000095</v>
      </c>
      <c r="H8" s="401">
        <f>'P&amp;L &amp; Ratio Analysis'!J15</f>
        <v>4.1520000000000099</v>
      </c>
      <c r="I8" s="401">
        <f>'P&amp;L &amp; Ratio Analysis'!K15</f>
        <v>3.5760000000000134</v>
      </c>
      <c r="J8" s="401">
        <f>'P&amp;L &amp; Ratio Analysis'!L15</f>
        <v>3.0480000000000134</v>
      </c>
      <c r="K8" s="401">
        <f>'P&amp;L &amp; Ratio Analysis'!M15</f>
        <v>2.4720000000000137</v>
      </c>
      <c r="L8" s="401">
        <f>'P&amp;L &amp; Ratio Analysis'!N15</f>
        <v>1.8960000000000123</v>
      </c>
      <c r="M8" s="401">
        <f>'P&amp;L &amp; Ratio Analysis'!O15</f>
        <v>1.3200000000000109</v>
      </c>
      <c r="N8" s="401">
        <f>'P&amp;L &amp; Ratio Analysis'!P15</f>
        <v>0.7440000000000111</v>
      </c>
      <c r="O8" s="401">
        <f>'P&amp;L &amp; Ratio Analysis'!Q15</f>
        <v>0.18000000000000926</v>
      </c>
      <c r="P8" s="401">
        <f>'P&amp;L &amp; Ratio Analysis'!R15</f>
        <v>0</v>
      </c>
      <c r="Q8" s="4"/>
    </row>
    <row r="9" spans="2:17" x14ac:dyDescent="0.25">
      <c r="B9" s="404" t="s">
        <v>263</v>
      </c>
      <c r="C9" s="494">
        <f t="shared" ref="C9:P9" ca="1" si="0">SUM(C5:C8)</f>
        <v>13.053719846745892</v>
      </c>
      <c r="D9" s="494">
        <f t="shared" ca="1" si="0"/>
        <v>14.359936477230594</v>
      </c>
      <c r="E9" s="494">
        <f t="shared" ca="1" si="0"/>
        <v>14.736509299247039</v>
      </c>
      <c r="F9" s="494">
        <f t="shared" ca="1" si="0"/>
        <v>16.225641759727971</v>
      </c>
      <c r="G9" s="494">
        <f t="shared" ca="1" si="0"/>
        <v>17.734424352298699</v>
      </c>
      <c r="H9" s="494">
        <f t="shared" ca="1" si="0"/>
        <v>16.472492663212265</v>
      </c>
      <c r="I9" s="494">
        <f t="shared" ca="1" si="0"/>
        <v>16.016897228085469</v>
      </c>
      <c r="J9" s="494">
        <f t="shared" ca="1" si="0"/>
        <v>15.899829929174395</v>
      </c>
      <c r="K9" s="494">
        <f t="shared" ca="1" si="0"/>
        <v>16.116705914569909</v>
      </c>
      <c r="L9" s="494">
        <f t="shared" ca="1" si="0"/>
        <v>16.400433288537535</v>
      </c>
      <c r="M9" s="494">
        <f t="shared" ca="1" si="0"/>
        <v>17.494805691577778</v>
      </c>
      <c r="N9" s="494">
        <f t="shared" ca="1" si="0"/>
        <v>17.784738645025275</v>
      </c>
      <c r="O9" s="494">
        <f t="shared" ca="1" si="0"/>
        <v>18.021638927717003</v>
      </c>
      <c r="P9" s="494">
        <f t="shared" ca="1" si="0"/>
        <v>18.226335617564612</v>
      </c>
      <c r="Q9" s="494">
        <f ca="1">SUM(C9:P9)</f>
        <v>228.5441096407144</v>
      </c>
    </row>
    <row r="10" spans="2:17" x14ac:dyDescent="0.25">
      <c r="B10" s="3" t="s">
        <v>253</v>
      </c>
      <c r="C10" s="401">
        <f>CF!D17</f>
        <v>4.8</v>
      </c>
      <c r="D10" s="401">
        <f>CF!E17</f>
        <v>6.3999999999999995</v>
      </c>
      <c r="E10" s="401">
        <f>CF!F17</f>
        <v>6.3999999999999995</v>
      </c>
      <c r="F10" s="401">
        <f>CF!G17</f>
        <v>6.3999999999999995</v>
      </c>
      <c r="G10" s="401">
        <f>CF!H17</f>
        <v>6.3999999999999995</v>
      </c>
      <c r="H10" s="401">
        <f>CF!I17</f>
        <v>6.3999999999999995</v>
      </c>
      <c r="I10" s="401">
        <f>CF!J17</f>
        <v>6.3999999999999995</v>
      </c>
      <c r="J10" s="401">
        <f>CF!K17</f>
        <v>6.3999999999999995</v>
      </c>
      <c r="K10" s="401">
        <f>CF!L17</f>
        <v>6.3999999999999995</v>
      </c>
      <c r="L10" s="401">
        <f>CF!M17</f>
        <v>6.3999999999999995</v>
      </c>
      <c r="M10" s="401">
        <f>CF!N17</f>
        <v>6.3999999999999995</v>
      </c>
      <c r="N10" s="401">
        <f>CF!O17</f>
        <v>6.3999999999999995</v>
      </c>
      <c r="O10" s="401">
        <f>CF!P17</f>
        <v>4.8004999999999995</v>
      </c>
      <c r="P10" s="401">
        <f>CF!Q17</f>
        <v>0</v>
      </c>
      <c r="Q10" s="401"/>
    </row>
    <row r="11" spans="2:17" x14ac:dyDescent="0.25">
      <c r="B11" s="3" t="s">
        <v>264</v>
      </c>
      <c r="C11" s="401">
        <f>C8</f>
        <v>6.8737500000000011</v>
      </c>
      <c r="D11" s="401">
        <f t="shared" ref="D11:P11" si="1">D8</f>
        <v>6.4560000000000022</v>
      </c>
      <c r="E11" s="401">
        <f t="shared" si="1"/>
        <v>5.8800000000000061</v>
      </c>
      <c r="F11" s="401">
        <f t="shared" si="1"/>
        <v>5.3040000000000065</v>
      </c>
      <c r="G11" s="401">
        <f t="shared" si="1"/>
        <v>4.7280000000000095</v>
      </c>
      <c r="H11" s="401">
        <f t="shared" si="1"/>
        <v>4.1520000000000099</v>
      </c>
      <c r="I11" s="401">
        <f t="shared" si="1"/>
        <v>3.5760000000000134</v>
      </c>
      <c r="J11" s="401">
        <f t="shared" si="1"/>
        <v>3.0480000000000134</v>
      </c>
      <c r="K11" s="401">
        <f t="shared" si="1"/>
        <v>2.4720000000000137</v>
      </c>
      <c r="L11" s="401">
        <f t="shared" si="1"/>
        <v>1.8960000000000123</v>
      </c>
      <c r="M11" s="401">
        <f t="shared" si="1"/>
        <v>1.3200000000000109</v>
      </c>
      <c r="N11" s="401">
        <f t="shared" si="1"/>
        <v>0.7440000000000111</v>
      </c>
      <c r="O11" s="401">
        <f t="shared" si="1"/>
        <v>0.18000000000000926</v>
      </c>
      <c r="P11" s="401">
        <f t="shared" si="1"/>
        <v>0</v>
      </c>
      <c r="Q11" s="401"/>
    </row>
    <row r="12" spans="2:17" x14ac:dyDescent="0.25">
      <c r="B12" s="404" t="s">
        <v>265</v>
      </c>
      <c r="C12" s="494">
        <f t="shared" ref="C12:P12" si="2">SUM(C10:C11)</f>
        <v>11.673750000000002</v>
      </c>
      <c r="D12" s="494">
        <f t="shared" si="2"/>
        <v>12.856000000000002</v>
      </c>
      <c r="E12" s="494">
        <f t="shared" si="2"/>
        <v>12.280000000000005</v>
      </c>
      <c r="F12" s="494">
        <f t="shared" si="2"/>
        <v>11.704000000000006</v>
      </c>
      <c r="G12" s="494">
        <f t="shared" si="2"/>
        <v>11.128000000000009</v>
      </c>
      <c r="H12" s="494">
        <f t="shared" si="2"/>
        <v>10.55200000000001</v>
      </c>
      <c r="I12" s="494">
        <f t="shared" si="2"/>
        <v>9.9760000000000133</v>
      </c>
      <c r="J12" s="494">
        <f t="shared" si="2"/>
        <v>9.4480000000000128</v>
      </c>
      <c r="K12" s="494">
        <f t="shared" si="2"/>
        <v>8.8720000000000141</v>
      </c>
      <c r="L12" s="494">
        <f t="shared" si="2"/>
        <v>8.2960000000000118</v>
      </c>
      <c r="M12" s="494">
        <f t="shared" si="2"/>
        <v>7.7200000000000104</v>
      </c>
      <c r="N12" s="494">
        <f t="shared" si="2"/>
        <v>7.1440000000000108</v>
      </c>
      <c r="O12" s="494">
        <f t="shared" si="2"/>
        <v>4.980500000000009</v>
      </c>
      <c r="P12" s="494">
        <f t="shared" si="2"/>
        <v>0</v>
      </c>
      <c r="Q12" s="494">
        <f>SUM(C12:P12)</f>
        <v>126.6302500000001</v>
      </c>
    </row>
    <row r="13" spans="2:17" x14ac:dyDescent="0.25">
      <c r="B13" s="3" t="s">
        <v>95</v>
      </c>
      <c r="C13" s="401">
        <f ca="1">C9/C12</f>
        <v>1.118211358539106</v>
      </c>
      <c r="D13" s="401">
        <f t="shared" ref="D13:O13" ca="1" si="3">D9/D12</f>
        <v>1.1169832356277685</v>
      </c>
      <c r="E13" s="401">
        <f t="shared" ca="1" si="3"/>
        <v>1.2000414738800516</v>
      </c>
      <c r="F13" s="401">
        <f t="shared" ca="1" si="3"/>
        <v>1.3863330280013639</v>
      </c>
      <c r="G13" s="401">
        <f t="shared" ca="1" si="3"/>
        <v>1.5936758044840658</v>
      </c>
      <c r="H13" s="401">
        <f t="shared" ca="1" si="3"/>
        <v>1.5610777732384618</v>
      </c>
      <c r="I13" s="401">
        <f t="shared" ca="1" si="3"/>
        <v>1.6055430260711154</v>
      </c>
      <c r="J13" s="401">
        <f t="shared" ca="1" si="3"/>
        <v>1.6828778502513095</v>
      </c>
      <c r="K13" s="401">
        <f t="shared" ca="1" si="3"/>
        <v>1.8165809191354694</v>
      </c>
      <c r="L13" s="401">
        <f t="shared" ca="1" si="3"/>
        <v>1.9769085449056789</v>
      </c>
      <c r="M13" s="401">
        <f t="shared" ca="1" si="3"/>
        <v>2.2661665403598126</v>
      </c>
      <c r="N13" s="401">
        <f t="shared" ca="1" si="3"/>
        <v>2.4894650958881925</v>
      </c>
      <c r="O13" s="401">
        <f t="shared" ca="1" si="3"/>
        <v>3.6184397003748558</v>
      </c>
      <c r="P13" s="401">
        <v>0</v>
      </c>
      <c r="Q13" s="4"/>
    </row>
    <row r="14" spans="2:17" x14ac:dyDescent="0.25">
      <c r="B14" s="450" t="s">
        <v>266</v>
      </c>
      <c r="C14" s="594">
        <f ca="1">Q9/Q12</f>
        <v>1.8048144865915863</v>
      </c>
      <c r="D14" s="595"/>
      <c r="E14" s="595"/>
      <c r="F14" s="595"/>
      <c r="G14" s="595"/>
      <c r="H14" s="595"/>
      <c r="I14" s="595"/>
      <c r="J14" s="595"/>
      <c r="K14" s="595"/>
      <c r="L14" s="595"/>
      <c r="M14" s="595"/>
      <c r="N14" s="595"/>
      <c r="O14" s="595"/>
      <c r="P14" s="596"/>
      <c r="Q14" s="3"/>
    </row>
    <row r="18" spans="15:17" x14ac:dyDescent="0.25">
      <c r="O18">
        <v>60</v>
      </c>
    </row>
    <row r="19" spans="15:17" x14ac:dyDescent="0.25">
      <c r="O19">
        <f>O18*70%</f>
        <v>42</v>
      </c>
      <c r="P19" s="503"/>
      <c r="Q19" s="2"/>
    </row>
    <row r="20" spans="15:17" x14ac:dyDescent="0.25">
      <c r="O20">
        <f>O18-O19</f>
        <v>18</v>
      </c>
    </row>
    <row r="22" spans="15:17" x14ac:dyDescent="0.25">
      <c r="Q22" s="2"/>
    </row>
    <row r="25" spans="15:17" x14ac:dyDescent="0.25">
      <c r="Q25" s="2"/>
    </row>
  </sheetData>
  <mergeCells count="1">
    <mergeCell ref="C14:P14"/>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V27"/>
  <sheetViews>
    <sheetView topLeftCell="D1" workbookViewId="0">
      <selection activeCell="G10" sqref="G10"/>
    </sheetView>
  </sheetViews>
  <sheetFormatPr defaultRowHeight="15" x14ac:dyDescent="0.25"/>
  <cols>
    <col min="3" max="3" width="12" customWidth="1"/>
    <col min="4" max="4" width="18.140625" customWidth="1"/>
    <col min="7" max="7" width="10.5703125" bestFit="1" customWidth="1"/>
    <col min="8" max="8" width="9.5703125" bestFit="1" customWidth="1"/>
    <col min="13" max="13" width="9.5703125" bestFit="1" customWidth="1"/>
  </cols>
  <sheetData>
    <row r="2" spans="2:22" ht="15.75" x14ac:dyDescent="0.25">
      <c r="C2" s="410"/>
      <c r="D2" s="410"/>
      <c r="F2" s="410" t="s">
        <v>467</v>
      </c>
      <c r="G2" s="410"/>
      <c r="H2" s="410"/>
      <c r="I2" s="410"/>
    </row>
    <row r="3" spans="2:22" x14ac:dyDescent="0.25">
      <c r="U3" s="176" t="s">
        <v>660</v>
      </c>
    </row>
    <row r="5" spans="2:22" x14ac:dyDescent="0.25">
      <c r="B5" s="16">
        <v>1</v>
      </c>
      <c r="C5" s="2">
        <f ca="1">'P&amp;L &amp; Ratio Analysis'!E21</f>
        <v>3.443483446745891</v>
      </c>
      <c r="F5" s="412" t="s">
        <v>600</v>
      </c>
      <c r="G5" s="399" t="str">
        <f>'P&amp;L &amp; Ratio Analysis'!E2</f>
        <v>FY 2027</v>
      </c>
      <c r="H5" s="399" t="str">
        <f>'P&amp;L &amp; Ratio Analysis'!F2</f>
        <v>FY 2028</v>
      </c>
      <c r="I5" s="399" t="str">
        <f>'P&amp;L &amp; Ratio Analysis'!G2</f>
        <v>FY 2029</v>
      </c>
      <c r="J5" s="399" t="str">
        <f>'P&amp;L &amp; Ratio Analysis'!H2</f>
        <v>FY 2030</v>
      </c>
      <c r="K5" s="399" t="str">
        <f>'P&amp;L &amp; Ratio Analysis'!I2</f>
        <v>FY 2031</v>
      </c>
      <c r="L5" s="399" t="str">
        <f>'P&amp;L &amp; Ratio Analysis'!J2</f>
        <v>FY 2032</v>
      </c>
      <c r="M5" s="399" t="str">
        <f>'P&amp;L &amp; Ratio Analysis'!K2</f>
        <v>FY 2033</v>
      </c>
      <c r="N5" s="399" t="str">
        <f>'P&amp;L &amp; Ratio Analysis'!L2</f>
        <v>FY 2034</v>
      </c>
      <c r="O5" s="399" t="str">
        <f>'P&amp;L &amp; Ratio Analysis'!M2</f>
        <v>FY 2035</v>
      </c>
      <c r="P5" s="399" t="str">
        <f>'P&amp;L &amp; Ratio Analysis'!N2</f>
        <v>FY 2036</v>
      </c>
      <c r="Q5" s="399" t="str">
        <f>'P&amp;L &amp; Ratio Analysis'!O2</f>
        <v>FY 2037</v>
      </c>
      <c r="R5" s="399" t="str">
        <f>'P&amp;L &amp; Ratio Analysis'!P2</f>
        <v>FY 2038</v>
      </c>
      <c r="S5" s="399" t="str">
        <f>'P&amp;L &amp; Ratio Analysis'!Q2</f>
        <v>FY 2039</v>
      </c>
      <c r="T5" s="399" t="str">
        <f>'P&amp;L &amp; Ratio Analysis'!R2</f>
        <v>FY 2040</v>
      </c>
      <c r="U5" s="399"/>
      <c r="V5" s="3"/>
    </row>
    <row r="6" spans="2:22" ht="25.5" x14ac:dyDescent="0.25">
      <c r="B6" s="16">
        <v>2</v>
      </c>
      <c r="F6" s="412" t="s">
        <v>239</v>
      </c>
      <c r="G6" s="408">
        <f ca="1">'P&amp;L &amp; Ratio Analysis'!E21</f>
        <v>3.443483446745891</v>
      </c>
      <c r="H6" s="408">
        <f ca="1">'P&amp;L &amp; Ratio Analysis'!F21</f>
        <v>5.2231749953555919</v>
      </c>
      <c r="I6" s="408">
        <f ca="1">'P&amp;L &amp; Ratio Analysis'!G21</f>
        <v>6.8554917747751585</v>
      </c>
      <c r="J6" s="408">
        <f ca="1">'P&amp;L &amp; Ratio Analysis'!H21</f>
        <v>9.0544380962035973</v>
      </c>
      <c r="K6" s="408">
        <f ca="1">'P&amp;L &amp; Ratio Analysis'!I21</f>
        <v>11.287979054881811</v>
      </c>
      <c r="L6" s="408">
        <f ca="1">'P&amp;L &amp; Ratio Analysis'!J21</f>
        <v>14.857481087607828</v>
      </c>
      <c r="M6" s="408">
        <f ca="1">'P&amp;L &amp; Ratio Analysis'!K21</f>
        <v>15.251753651469839</v>
      </c>
      <c r="N6" s="408">
        <f ca="1">'P&amp;L &amp; Ratio Analysis'!L21</f>
        <v>15.822362936041943</v>
      </c>
      <c r="O6" s="408">
        <f ca="1">'P&amp;L &amp; Ratio Analysis'!M21</f>
        <v>16.783018172058998</v>
      </c>
      <c r="P6" s="408">
        <f ca="1">'P&amp;L &amp; Ratio Analysis'!N21</f>
        <v>17.830110470028409</v>
      </c>
      <c r="Q6" s="408">
        <f ca="1">'P&amp;L &amp; Ratio Analysis'!O21</f>
        <v>19.859291672783119</v>
      </c>
      <c r="R6" s="408">
        <f ca="1">'P&amp;L &amp; Ratio Analysis'!P21</f>
        <v>20.935710431739693</v>
      </c>
      <c r="S6" s="408">
        <f ca="1">'P&amp;L &amp; Ratio Analysis'!Q21</f>
        <v>21.956648439067855</v>
      </c>
      <c r="T6" s="408">
        <f ca="1">'P&amp;L &amp; Ratio Analysis'!R21</f>
        <v>22.587895506048334</v>
      </c>
      <c r="U6" s="408">
        <f ca="1">SUM(G6:T6)</f>
        <v>201.74883973480809</v>
      </c>
    </row>
    <row r="7" spans="2:22" ht="38.25" x14ac:dyDescent="0.25">
      <c r="B7" s="16">
        <v>3</v>
      </c>
      <c r="F7" s="412" t="s">
        <v>601</v>
      </c>
      <c r="G7" s="408">
        <f ca="1">G6</f>
        <v>3.443483446745891</v>
      </c>
      <c r="H7" s="408">
        <f ca="1">G7+H6</f>
        <v>8.6666584421014825</v>
      </c>
      <c r="I7" s="408">
        <f t="shared" ref="I7:T7" ca="1" si="0">H7+I6</f>
        <v>15.522150216876641</v>
      </c>
      <c r="J7" s="408">
        <f t="shared" ca="1" si="0"/>
        <v>24.576588313080237</v>
      </c>
      <c r="K7" s="408">
        <f t="shared" ca="1" si="0"/>
        <v>35.864567367962046</v>
      </c>
      <c r="L7" s="408">
        <f t="shared" ca="1" si="0"/>
        <v>50.722048455569876</v>
      </c>
      <c r="M7" s="408">
        <f t="shared" ca="1" si="0"/>
        <v>65.973802107039717</v>
      </c>
      <c r="N7" s="408">
        <f t="shared" ca="1" si="0"/>
        <v>81.796165043081658</v>
      </c>
      <c r="O7" s="408">
        <f t="shared" ca="1" si="0"/>
        <v>98.57918321514066</v>
      </c>
      <c r="P7" s="408">
        <f t="shared" ca="1" si="0"/>
        <v>116.40929368516908</v>
      </c>
      <c r="Q7" s="408">
        <f t="shared" ca="1" si="0"/>
        <v>136.26858535795219</v>
      </c>
      <c r="R7" s="408">
        <f t="shared" ca="1" si="0"/>
        <v>157.20429578969188</v>
      </c>
      <c r="S7" s="408">
        <f t="shared" ca="1" si="0"/>
        <v>179.16094422875975</v>
      </c>
      <c r="T7" s="408">
        <f t="shared" ca="1" si="0"/>
        <v>201.74883973480809</v>
      </c>
      <c r="U7" s="408"/>
      <c r="V7" s="408"/>
    </row>
    <row r="8" spans="2:22" x14ac:dyDescent="0.25">
      <c r="B8" s="16">
        <v>4</v>
      </c>
    </row>
    <row r="9" spans="2:22" x14ac:dyDescent="0.25">
      <c r="B9" s="16">
        <v>5</v>
      </c>
      <c r="F9" s="411" t="s">
        <v>602</v>
      </c>
      <c r="G9" s="37">
        <f>Cost!C35</f>
        <v>136.28</v>
      </c>
    </row>
    <row r="10" spans="2:22" x14ac:dyDescent="0.25">
      <c r="B10" s="16">
        <v>6</v>
      </c>
      <c r="F10" s="411" t="s">
        <v>603</v>
      </c>
      <c r="G10" s="512">
        <f ca="1">11+(G9-Q7)/R6</f>
        <v>11.000545223534928</v>
      </c>
    </row>
    <row r="11" spans="2:22" x14ac:dyDescent="0.25">
      <c r="B11" s="16">
        <v>7</v>
      </c>
    </row>
    <row r="12" spans="2:22" x14ac:dyDescent="0.25">
      <c r="B12" s="16">
        <v>8</v>
      </c>
      <c r="L12" s="37"/>
      <c r="M12" s="37"/>
    </row>
    <row r="13" spans="2:22" x14ac:dyDescent="0.25">
      <c r="B13" s="16">
        <v>9</v>
      </c>
      <c r="L13" s="37"/>
      <c r="M13" s="37"/>
    </row>
    <row r="14" spans="2:22" x14ac:dyDescent="0.25">
      <c r="B14" s="16">
        <v>10</v>
      </c>
      <c r="G14" s="37"/>
      <c r="H14" s="37"/>
      <c r="L14" s="37"/>
      <c r="M14" s="37"/>
    </row>
    <row r="15" spans="2:22" x14ac:dyDescent="0.25">
      <c r="G15" s="37"/>
      <c r="H15" s="37"/>
      <c r="L15" s="37"/>
      <c r="M15" s="37"/>
    </row>
    <row r="16" spans="2:22" x14ac:dyDescent="0.25">
      <c r="G16" s="37"/>
      <c r="H16" s="37"/>
      <c r="L16" s="37"/>
      <c r="M16" s="37"/>
    </row>
    <row r="17" spans="7:13" x14ac:dyDescent="0.25">
      <c r="G17" s="37"/>
      <c r="H17" s="37"/>
      <c r="L17" s="37"/>
      <c r="M17" s="37"/>
    </row>
    <row r="18" spans="7:13" x14ac:dyDescent="0.25">
      <c r="G18" s="37"/>
      <c r="H18" s="37"/>
      <c r="L18" s="37"/>
      <c r="M18" s="37"/>
    </row>
    <row r="19" spans="7:13" x14ac:dyDescent="0.25">
      <c r="G19" s="37"/>
      <c r="H19" s="37"/>
      <c r="L19" s="37"/>
      <c r="M19" s="37"/>
    </row>
    <row r="20" spans="7:13" x14ac:dyDescent="0.25">
      <c r="G20" s="37"/>
      <c r="H20" s="37"/>
      <c r="L20" s="37"/>
      <c r="M20" s="37"/>
    </row>
    <row r="21" spans="7:13" x14ac:dyDescent="0.25">
      <c r="G21" s="37"/>
      <c r="H21" s="37"/>
      <c r="L21" s="37"/>
      <c r="M21" s="37"/>
    </row>
    <row r="22" spans="7:13" x14ac:dyDescent="0.25">
      <c r="G22" s="37"/>
      <c r="H22" s="37"/>
      <c r="L22" s="37"/>
      <c r="M22" s="37"/>
    </row>
    <row r="23" spans="7:13" x14ac:dyDescent="0.25">
      <c r="G23" s="37"/>
      <c r="H23" s="37"/>
      <c r="L23" s="37"/>
      <c r="M23" s="37"/>
    </row>
    <row r="24" spans="7:13" x14ac:dyDescent="0.25">
      <c r="G24" s="37"/>
      <c r="H24" s="37"/>
      <c r="L24" s="37"/>
      <c r="M24" s="37"/>
    </row>
    <row r="25" spans="7:13" x14ac:dyDescent="0.25">
      <c r="G25" s="37"/>
      <c r="H25" s="37"/>
      <c r="L25" s="37"/>
      <c r="M25" s="37"/>
    </row>
    <row r="26" spans="7:13" x14ac:dyDescent="0.25">
      <c r="G26" s="37"/>
      <c r="H26" s="37"/>
    </row>
    <row r="27" spans="7:13" x14ac:dyDescent="0.25">
      <c r="G27" s="37"/>
      <c r="H27" s="3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workbookViewId="0">
      <pane xSplit="2" ySplit="1" topLeftCell="C2" activePane="bottomRight" state="frozen"/>
      <selection pane="topRight" activeCell="C1" sqref="C1"/>
      <selection pane="bottomLeft" activeCell="A2" sqref="A2"/>
      <selection pane="bottomRight" activeCell="E2" sqref="E2"/>
    </sheetView>
  </sheetViews>
  <sheetFormatPr defaultRowHeight="15" x14ac:dyDescent="0.25"/>
  <cols>
    <col min="2" max="2" width="12.7109375" customWidth="1"/>
    <col min="3" max="3" width="12.28515625" customWidth="1"/>
    <col min="4" max="4" width="8.85546875" customWidth="1"/>
    <col min="5" max="5" width="11.28515625" bestFit="1" customWidth="1"/>
    <col min="6" max="9" width="10.42578125" bestFit="1" customWidth="1"/>
    <col min="10" max="10" width="10.42578125" customWidth="1"/>
    <col min="11" max="18" width="10.42578125" bestFit="1" customWidth="1"/>
    <col min="19" max="19" width="10.42578125" customWidth="1"/>
  </cols>
  <sheetData>
    <row r="1" spans="1:20" x14ac:dyDescent="0.25">
      <c r="A1" s="551" t="s">
        <v>467</v>
      </c>
      <c r="B1" s="551"/>
      <c r="C1" s="551"/>
      <c r="D1" s="551"/>
      <c r="E1" s="551"/>
      <c r="F1" s="551"/>
      <c r="G1" s="551"/>
      <c r="H1" s="551"/>
      <c r="I1" s="551"/>
      <c r="J1" s="551"/>
      <c r="K1" s="551"/>
      <c r="L1" s="551"/>
      <c r="M1" s="551"/>
      <c r="N1" s="551"/>
      <c r="O1" s="551"/>
      <c r="P1" s="551"/>
      <c r="Q1" s="551"/>
      <c r="R1" s="551"/>
      <c r="S1" s="551"/>
      <c r="T1" s="176" t="s">
        <v>660</v>
      </c>
    </row>
    <row r="2" spans="1:20" s="506" customFormat="1" ht="15.75" thickBot="1" x14ac:dyDescent="0.3">
      <c r="A2" s="504"/>
      <c r="B2" s="504"/>
      <c r="C2" s="504"/>
      <c r="D2" s="504"/>
      <c r="E2" s="507">
        <v>46477</v>
      </c>
      <c r="F2" s="507">
        <f>DATE(YEAR(E2)+1,MONTH(E2),DAY(E2))</f>
        <v>46843</v>
      </c>
      <c r="G2" s="507">
        <f t="shared" ref="G2:S2" si="0">DATE(YEAR(F2)+1,MONTH(F2),DAY(F2))</f>
        <v>47208</v>
      </c>
      <c r="H2" s="507">
        <f t="shared" si="0"/>
        <v>47573</v>
      </c>
      <c r="I2" s="507">
        <f t="shared" si="0"/>
        <v>47938</v>
      </c>
      <c r="J2" s="507">
        <f t="shared" si="0"/>
        <v>48304</v>
      </c>
      <c r="K2" s="507">
        <f t="shared" si="0"/>
        <v>48669</v>
      </c>
      <c r="L2" s="507">
        <f t="shared" si="0"/>
        <v>49034</v>
      </c>
      <c r="M2" s="507">
        <f t="shared" si="0"/>
        <v>49399</v>
      </c>
      <c r="N2" s="507">
        <f t="shared" si="0"/>
        <v>49765</v>
      </c>
      <c r="O2" s="507">
        <f t="shared" si="0"/>
        <v>50130</v>
      </c>
      <c r="P2" s="507">
        <f t="shared" si="0"/>
        <v>50495</v>
      </c>
      <c r="Q2" s="507">
        <f t="shared" si="0"/>
        <v>50860</v>
      </c>
      <c r="R2" s="507">
        <f t="shared" si="0"/>
        <v>51226</v>
      </c>
      <c r="S2" s="507">
        <f t="shared" si="0"/>
        <v>51591</v>
      </c>
      <c r="T2" s="505"/>
    </row>
    <row r="3" spans="1:20" ht="15.75" thickBot="1" x14ac:dyDescent="0.3">
      <c r="A3" s="135" t="s">
        <v>165</v>
      </c>
      <c r="B3" s="136"/>
      <c r="C3" s="136"/>
      <c r="D3" s="136"/>
      <c r="E3" s="138" t="s">
        <v>166</v>
      </c>
      <c r="F3" s="138" t="s">
        <v>167</v>
      </c>
      <c r="G3" s="138" t="s">
        <v>168</v>
      </c>
      <c r="H3" s="138" t="s">
        <v>169</v>
      </c>
      <c r="I3" s="138" t="s">
        <v>170</v>
      </c>
      <c r="J3" s="138" t="s">
        <v>171</v>
      </c>
      <c r="K3" s="138" t="s">
        <v>172</v>
      </c>
      <c r="L3" s="138" t="s">
        <v>173</v>
      </c>
      <c r="M3" s="138" t="s">
        <v>174</v>
      </c>
      <c r="N3" s="138" t="s">
        <v>175</v>
      </c>
      <c r="O3" s="138" t="s">
        <v>191</v>
      </c>
      <c r="P3" s="138" t="s">
        <v>192</v>
      </c>
      <c r="Q3" s="138" t="s">
        <v>201</v>
      </c>
      <c r="R3" s="138" t="s">
        <v>202</v>
      </c>
      <c r="S3" s="138" t="s">
        <v>203</v>
      </c>
    </row>
    <row r="4" spans="1:20" x14ac:dyDescent="0.25">
      <c r="A4" s="414" t="s">
        <v>604</v>
      </c>
      <c r="B4" s="296"/>
      <c r="C4" s="296"/>
      <c r="D4" s="297"/>
      <c r="E4" s="474">
        <f>'P&amp;L &amp; Ratio Analysis'!E14</f>
        <v>1.8859560397326423</v>
      </c>
      <c r="F4" s="474">
        <f>'P&amp;L &amp; Ratio Analysis'!F14</f>
        <v>3.3270651225111614</v>
      </c>
      <c r="G4" s="474">
        <f>'P&amp;L &amp; Ratio Analysis'!G14</f>
        <v>3.9262502601764684</v>
      </c>
      <c r="H4" s="474">
        <f>'P&amp;L &amp; Ratio Analysis'!H14</f>
        <v>5.8222458695762196</v>
      </c>
      <c r="I4" s="474">
        <f>'P&amp;L &amp; Ratio Analysis'!I14</f>
        <v>7.9248038861181573</v>
      </c>
      <c r="J4" s="474">
        <f>'P&amp;L &amp; Ratio Analysis'!J14</f>
        <v>11.496631511296153</v>
      </c>
      <c r="K4" s="474">
        <f>'P&amp;L &amp; Ratio Analysis'!K14</f>
        <v>13.801613338242076</v>
      </c>
      <c r="L4" s="474">
        <f>'P&amp;L &amp; Ratio Analysis'!L14</f>
        <v>15.230684206573416</v>
      </c>
      <c r="M4" s="474">
        <f>'P&amp;L &amp; Ratio Analysis'!M14</f>
        <v>16.739999302742191</v>
      </c>
      <c r="N4" s="474">
        <f>'P&amp;L &amp; Ratio Analysis'!N14</f>
        <v>18.406143841659407</v>
      </c>
      <c r="O4" s="474">
        <f>'P&amp;L &amp; Ratio Analysis'!O14</f>
        <v>21.432115052135408</v>
      </c>
      <c r="P4" s="474">
        <f>'P&amp;L &amp; Ratio Analysis'!P14</f>
        <v>23.298370840485191</v>
      </c>
      <c r="Q4" s="474">
        <f>'P&amp;L &amp; Ratio Analysis'!Q14</f>
        <v>25.27105725553016</v>
      </c>
      <c r="R4" s="474">
        <f>'P&amp;L &amp; Ratio Analysis'!R14</f>
        <v>27.451415220631596</v>
      </c>
      <c r="S4" s="474">
        <f>'P&amp;L &amp; Ratio Analysis'!S14</f>
        <v>29.56048803572655</v>
      </c>
    </row>
    <row r="5" spans="1:20" x14ac:dyDescent="0.25">
      <c r="A5" s="414" t="s">
        <v>619</v>
      </c>
      <c r="E5" s="37">
        <f>E4*Tax!$C$17</f>
        <v>0.63990488428128545</v>
      </c>
      <c r="F5" s="37">
        <f>F4*Tax!$C$17</f>
        <v>1.1288731960680369</v>
      </c>
      <c r="G5" s="37">
        <f>G4*Tax!$C$17</f>
        <v>1.3321767132778757</v>
      </c>
      <c r="H5" s="37">
        <f>H4*Tax!$C$17</f>
        <v>1.9754880235472112</v>
      </c>
      <c r="I5" s="37">
        <f>I4*Tax!$C$17</f>
        <v>2.6888859585598905</v>
      </c>
      <c r="J5" s="37">
        <f>J4*Tax!$C$17</f>
        <v>3.9008070717827845</v>
      </c>
      <c r="K5" s="37">
        <f>K4*Tax!$C$17</f>
        <v>4.6828874056655359</v>
      </c>
      <c r="L5" s="37">
        <f>L4*Tax!$C$17</f>
        <v>5.1677711512903599</v>
      </c>
      <c r="M5" s="37">
        <f>M4*Tax!$C$17</f>
        <v>5.6798817634204255</v>
      </c>
      <c r="N5" s="37">
        <f>N4*Tax!$C$17</f>
        <v>6.2452046054750365</v>
      </c>
      <c r="O5" s="37">
        <f>O4*Tax!$C$17</f>
        <v>7.2719166371895438</v>
      </c>
      <c r="P5" s="37">
        <f>P4*Tax!$C$17</f>
        <v>7.9051372261766248</v>
      </c>
      <c r="Q5" s="37">
        <f>Q4*Tax!$C$17</f>
        <v>8.5744697268013823</v>
      </c>
      <c r="R5" s="37">
        <f>R4*Tax!$C$17</f>
        <v>9.3142651843603002</v>
      </c>
      <c r="S5" s="37">
        <f>S4*Tax!$C$17</f>
        <v>10.029873590522017</v>
      </c>
    </row>
    <row r="6" spans="1:20" x14ac:dyDescent="0.25">
      <c r="A6" s="415" t="s">
        <v>605</v>
      </c>
      <c r="E6" s="37">
        <f>E4-E5</f>
        <v>1.2460511554513567</v>
      </c>
      <c r="F6" s="37">
        <f t="shared" ref="F6:S6" si="1">F4-F5</f>
        <v>2.1981919264431244</v>
      </c>
      <c r="G6" s="37">
        <f t="shared" si="1"/>
        <v>2.5940735468985929</v>
      </c>
      <c r="H6" s="37">
        <f t="shared" si="1"/>
        <v>3.8467578460290084</v>
      </c>
      <c r="I6" s="37">
        <f t="shared" si="1"/>
        <v>5.2359179275582672</v>
      </c>
      <c r="J6" s="37">
        <f t="shared" si="1"/>
        <v>7.5958244395133683</v>
      </c>
      <c r="K6" s="37">
        <f t="shared" si="1"/>
        <v>9.11872593257654</v>
      </c>
      <c r="L6" s="37">
        <f t="shared" si="1"/>
        <v>10.062913055283056</v>
      </c>
      <c r="M6" s="37">
        <f t="shared" si="1"/>
        <v>11.060117539321766</v>
      </c>
      <c r="N6" s="37">
        <f t="shared" si="1"/>
        <v>12.160939236184371</v>
      </c>
      <c r="O6" s="37">
        <f t="shared" si="1"/>
        <v>14.160198414945864</v>
      </c>
      <c r="P6" s="37">
        <f t="shared" si="1"/>
        <v>15.393233614308567</v>
      </c>
      <c r="Q6" s="37">
        <f t="shared" si="1"/>
        <v>16.696587528728777</v>
      </c>
      <c r="R6" s="37">
        <f t="shared" si="1"/>
        <v>18.137150036271294</v>
      </c>
      <c r="S6" s="37">
        <f t="shared" si="1"/>
        <v>19.530614445204534</v>
      </c>
    </row>
    <row r="7" spans="1:20" x14ac:dyDescent="0.25">
      <c r="A7" s="414" t="s">
        <v>606</v>
      </c>
      <c r="E7" s="37">
        <f>'P&amp;L &amp; Ratio Analysis'!E13</f>
        <v>8.0751309209771289</v>
      </c>
      <c r="F7" s="37">
        <f>'P&amp;L &amp; Ratio Analysis'!F13</f>
        <v>8.0751309209771289</v>
      </c>
      <c r="G7" s="37">
        <f>'P&amp;L &amp; Ratio Analysis'!G13</f>
        <v>8.0751309209771289</v>
      </c>
      <c r="H7" s="37">
        <f>'P&amp;L &amp; Ratio Analysis'!H13</f>
        <v>8.0751309209771289</v>
      </c>
      <c r="I7" s="37">
        <f>'P&amp;L &amp; Ratio Analysis'!I13</f>
        <v>8.0751309209771289</v>
      </c>
      <c r="J7" s="37">
        <f>'P&amp;L &amp; Ratio Analysis'!J13</f>
        <v>8.0751309209771289</v>
      </c>
      <c r="K7" s="37">
        <f>'P&amp;L &amp; Ratio Analysis'!K13</f>
        <v>8.0751309209771289</v>
      </c>
      <c r="L7" s="37">
        <f>'P&amp;L &amp; Ratio Analysis'!L13</f>
        <v>8.0751309209771289</v>
      </c>
      <c r="M7" s="37">
        <f>'P&amp;L &amp; Ratio Analysis'!M13</f>
        <v>8.0751309209771289</v>
      </c>
      <c r="N7" s="37">
        <f>'P&amp;L &amp; Ratio Analysis'!N13</f>
        <v>8.0751309209771289</v>
      </c>
      <c r="O7" s="37">
        <f>'P&amp;L &amp; Ratio Analysis'!O13</f>
        <v>8.0751309209771289</v>
      </c>
      <c r="P7" s="37">
        <f>'P&amp;L &amp; Ratio Analysis'!P13</f>
        <v>8.0751309209771289</v>
      </c>
      <c r="Q7" s="37">
        <f>'P&amp;L &amp; Ratio Analysis'!Q13</f>
        <v>8.0751309209771289</v>
      </c>
      <c r="R7" s="37">
        <f>'P&amp;L &amp; Ratio Analysis'!R13</f>
        <v>8.0751309209771289</v>
      </c>
      <c r="S7" s="37">
        <f>'P&amp;L &amp; Ratio Analysis'!S13</f>
        <v>8.0751309209771289</v>
      </c>
    </row>
    <row r="8" spans="1:20" x14ac:dyDescent="0.25">
      <c r="A8" s="414" t="s">
        <v>607</v>
      </c>
      <c r="E8" s="37">
        <f ca="1">BS!E49</f>
        <v>1.6374123773764353</v>
      </c>
      <c r="F8" s="37">
        <f ca="1">BS!F49</f>
        <v>1.4988050254868597</v>
      </c>
      <c r="G8" s="37">
        <f ca="1">BS!G49</f>
        <v>2.4634701738762388</v>
      </c>
      <c r="H8" s="37">
        <f ca="1">BS!H49</f>
        <v>4.5307016546535408</v>
      </c>
      <c r="I8" s="37">
        <f ca="1">BS!I49</f>
        <v>6.6075047107912326</v>
      </c>
      <c r="J8" s="37">
        <f ca="1">BS!J49</f>
        <v>5.9033971032333099</v>
      </c>
      <c r="K8" s="37">
        <f ca="1">BS!K49</f>
        <v>6.0364056085178106</v>
      </c>
      <c r="L8" s="37">
        <f ca="1">BS!L49</f>
        <v>6.479684410935235</v>
      </c>
      <c r="M8" s="37">
        <f ca="1">BS!M49</f>
        <v>7.2452641504293211</v>
      </c>
      <c r="N8" s="37">
        <f ca="1">BS!N49</f>
        <v>8.0856852509187718</v>
      </c>
      <c r="O8" s="37">
        <f ca="1">BS!O49</f>
        <v>9.7774761613712968</v>
      </c>
      <c r="P8" s="37">
        <f ca="1">BS!P49</f>
        <v>10.667337272780202</v>
      </c>
      <c r="Q8" s="37">
        <f ca="1">BS!Q49</f>
        <v>13.04213349529968</v>
      </c>
      <c r="R8" s="37">
        <f ca="1">BS!R49</f>
        <v>18.194278707215744</v>
      </c>
      <c r="S8" s="37">
        <f ca="1">BS!S49</f>
        <v>-189.17741402693491</v>
      </c>
    </row>
    <row r="9" spans="1:20" x14ac:dyDescent="0.25">
      <c r="A9" s="414" t="s">
        <v>608</v>
      </c>
      <c r="E9" s="37">
        <f>-(CF!B15+CF!D15)</f>
        <v>-120.78</v>
      </c>
      <c r="F9" s="37">
        <f>CF!E15</f>
        <v>0</v>
      </c>
      <c r="G9" s="37">
        <f>CF!F15</f>
        <v>0</v>
      </c>
      <c r="H9" s="37">
        <f>CF!G15</f>
        <v>0</v>
      </c>
      <c r="I9" s="37">
        <f>CF!H15</f>
        <v>0</v>
      </c>
      <c r="J9" s="37">
        <f>CF!I15</f>
        <v>0</v>
      </c>
      <c r="K9" s="37">
        <f>CF!J15</f>
        <v>0</v>
      </c>
      <c r="L9" s="37">
        <f>CF!K15</f>
        <v>0</v>
      </c>
      <c r="M9" s="37">
        <f>CF!L15</f>
        <v>0</v>
      </c>
      <c r="N9" s="37">
        <f>CF!M15</f>
        <v>0</v>
      </c>
      <c r="O9" s="37">
        <f>CF!N15</f>
        <v>0</v>
      </c>
      <c r="P9" s="37">
        <f>CF!O15</f>
        <v>0</v>
      </c>
      <c r="Q9" s="37">
        <f>CF!P15</f>
        <v>0</v>
      </c>
      <c r="R9" s="37">
        <f>CF!Q15</f>
        <v>0</v>
      </c>
      <c r="S9" s="37">
        <f>CF!R15</f>
        <v>0</v>
      </c>
    </row>
    <row r="10" spans="1:20" x14ac:dyDescent="0.25">
      <c r="A10" s="416" t="s">
        <v>609</v>
      </c>
      <c r="E10" s="37">
        <f ca="1">E6+E7-E8+E9</f>
        <v>-113.09623030094795</v>
      </c>
      <c r="F10" s="37">
        <f t="shared" ref="F10:S10" ca="1" si="2">F6+F7-F8+F9</f>
        <v>8.7745178219333937</v>
      </c>
      <c r="G10" s="37">
        <f t="shared" ca="1" si="2"/>
        <v>8.205734293999484</v>
      </c>
      <c r="H10" s="37">
        <f t="shared" ca="1" si="2"/>
        <v>7.391187112352597</v>
      </c>
      <c r="I10" s="37">
        <f t="shared" ca="1" si="2"/>
        <v>6.7035441377441636</v>
      </c>
      <c r="J10" s="37">
        <f t="shared" ca="1" si="2"/>
        <v>9.7675582572571873</v>
      </c>
      <c r="K10" s="37">
        <f t="shared" ca="1" si="2"/>
        <v>11.157451245035858</v>
      </c>
      <c r="L10" s="37">
        <f t="shared" ca="1" si="2"/>
        <v>11.65835956532495</v>
      </c>
      <c r="M10" s="37">
        <f t="shared" ca="1" si="2"/>
        <v>11.889984309869575</v>
      </c>
      <c r="N10" s="37">
        <f t="shared" ca="1" si="2"/>
        <v>12.150384906242728</v>
      </c>
      <c r="O10" s="37">
        <f t="shared" ca="1" si="2"/>
        <v>12.457853174551694</v>
      </c>
      <c r="P10" s="37">
        <f t="shared" ca="1" si="2"/>
        <v>12.801027262505492</v>
      </c>
      <c r="Q10" s="37">
        <f t="shared" ca="1" si="2"/>
        <v>11.729584954406228</v>
      </c>
      <c r="R10" s="37">
        <f t="shared" ca="1" si="2"/>
        <v>8.01800225003268</v>
      </c>
      <c r="S10" s="37">
        <f t="shared" ca="1" si="2"/>
        <v>216.78315939311659</v>
      </c>
    </row>
    <row r="11" spans="1:20" x14ac:dyDescent="0.25">
      <c r="A11" s="414" t="s">
        <v>610</v>
      </c>
      <c r="D11" s="269">
        <f>C30</f>
        <v>0.1416</v>
      </c>
      <c r="E11" s="508"/>
    </row>
    <row r="12" spans="1:20" x14ac:dyDescent="0.25">
      <c r="A12" s="417" t="s">
        <v>611</v>
      </c>
      <c r="D12" s="17">
        <v>1.4999999999999999E-2</v>
      </c>
      <c r="E12" s="508"/>
    </row>
    <row r="13" spans="1:20" x14ac:dyDescent="0.25">
      <c r="A13" s="414"/>
    </row>
    <row r="14" spans="1:20" x14ac:dyDescent="0.25">
      <c r="A14" s="191" t="s">
        <v>612</v>
      </c>
      <c r="E14" s="426">
        <f>12/12</f>
        <v>1</v>
      </c>
      <c r="F14" s="427">
        <f>E14+1</f>
        <v>2</v>
      </c>
      <c r="G14" s="427">
        <f t="shared" ref="G14:M14" si="3">F14+1</f>
        <v>3</v>
      </c>
      <c r="H14" s="427">
        <f t="shared" si="3"/>
        <v>4</v>
      </c>
      <c r="I14" s="427">
        <f t="shared" si="3"/>
        <v>5</v>
      </c>
      <c r="J14" s="427">
        <f t="shared" si="3"/>
        <v>6</v>
      </c>
      <c r="K14" s="427">
        <f t="shared" si="3"/>
        <v>7</v>
      </c>
      <c r="L14" s="427">
        <f t="shared" si="3"/>
        <v>8</v>
      </c>
      <c r="M14" s="427">
        <f t="shared" si="3"/>
        <v>9</v>
      </c>
      <c r="N14" s="427">
        <f t="shared" ref="N14" si="4">M14+1</f>
        <v>10</v>
      </c>
      <c r="O14" s="427">
        <f t="shared" ref="O14" si="5">N14+1</f>
        <v>11</v>
      </c>
      <c r="P14" s="427">
        <f t="shared" ref="P14" si="6">O14+1</f>
        <v>12</v>
      </c>
      <c r="Q14" s="427">
        <f t="shared" ref="Q14" si="7">P14+1</f>
        <v>13</v>
      </c>
      <c r="R14" s="427">
        <f t="shared" ref="R14" si="8">Q14+1</f>
        <v>14</v>
      </c>
      <c r="S14" s="427">
        <f t="shared" ref="S14" si="9">R14+1</f>
        <v>15</v>
      </c>
    </row>
    <row r="15" spans="1:20" x14ac:dyDescent="0.25">
      <c r="A15" s="191" t="s">
        <v>613</v>
      </c>
      <c r="E15" s="426">
        <f>1/(1+$D$11)^E14</f>
        <v>0.87596355991590757</v>
      </c>
      <c r="F15" s="426">
        <f t="shared" ref="F15:S15" si="10">1/(1+$D$11)^F14</f>
        <v>0.76731215830054966</v>
      </c>
      <c r="G15" s="426">
        <f t="shared" si="10"/>
        <v>0.67213748975170784</v>
      </c>
      <c r="H15" s="426">
        <f t="shared" si="10"/>
        <v>0.58876794827584777</v>
      </c>
      <c r="I15" s="426">
        <f t="shared" si="10"/>
        <v>0.51573926793609659</v>
      </c>
      <c r="J15" s="426">
        <f t="shared" si="10"/>
        <v>0.45176880512972717</v>
      </c>
      <c r="K15" s="426">
        <f t="shared" si="10"/>
        <v>0.39573301080039175</v>
      </c>
      <c r="L15" s="426">
        <f t="shared" si="10"/>
        <v>0.34664769691695141</v>
      </c>
      <c r="M15" s="426">
        <f t="shared" si="10"/>
        <v>0.30365075062802332</v>
      </c>
      <c r="N15" s="426">
        <f t="shared" si="10"/>
        <v>0.26598699249126079</v>
      </c>
      <c r="O15" s="426">
        <f t="shared" si="10"/>
        <v>0.23299491283397059</v>
      </c>
      <c r="P15" s="426">
        <f t="shared" si="10"/>
        <v>0.2040950532883414</v>
      </c>
      <c r="Q15" s="426">
        <f t="shared" si="10"/>
        <v>0.1787798294396824</v>
      </c>
      <c r="R15" s="426">
        <f t="shared" si="10"/>
        <v>0.15660461583714297</v>
      </c>
      <c r="S15" s="426">
        <f t="shared" si="10"/>
        <v>0.13717993678796686</v>
      </c>
    </row>
    <row r="16" spans="1:20" x14ac:dyDescent="0.25">
      <c r="A16" s="191" t="s">
        <v>614</v>
      </c>
      <c r="E16" s="37"/>
      <c r="F16" s="37"/>
      <c r="G16" s="37"/>
      <c r="H16" s="37"/>
      <c r="I16" s="37"/>
      <c r="J16" s="37"/>
      <c r="K16" s="37"/>
      <c r="L16" s="37"/>
      <c r="M16" s="37"/>
      <c r="N16" s="37"/>
      <c r="O16" s="37"/>
      <c r="P16" s="37"/>
      <c r="Q16" s="37"/>
      <c r="R16" s="37"/>
      <c r="S16" s="495">
        <f ca="1">S10*(1+D12)/(D11-D12)</f>
        <v>1738.032439052238</v>
      </c>
    </row>
    <row r="17" spans="1:19" x14ac:dyDescent="0.25">
      <c r="A17" s="191" t="s">
        <v>615</v>
      </c>
      <c r="E17" s="37">
        <f ca="1">E10</f>
        <v>-113.09623030094795</v>
      </c>
      <c r="F17" s="37">
        <f t="shared" ref="F17:R17" ca="1" si="11">F10</f>
        <v>8.7745178219333937</v>
      </c>
      <c r="G17" s="37">
        <f t="shared" ca="1" si="11"/>
        <v>8.205734293999484</v>
      </c>
      <c r="H17" s="37">
        <f t="shared" ca="1" si="11"/>
        <v>7.391187112352597</v>
      </c>
      <c r="I17" s="37">
        <f t="shared" ca="1" si="11"/>
        <v>6.7035441377441636</v>
      </c>
      <c r="J17" s="37">
        <f t="shared" ca="1" si="11"/>
        <v>9.7675582572571873</v>
      </c>
      <c r="K17" s="37">
        <f t="shared" ca="1" si="11"/>
        <v>11.157451245035858</v>
      </c>
      <c r="L17" s="37">
        <f t="shared" ca="1" si="11"/>
        <v>11.65835956532495</v>
      </c>
      <c r="M17" s="37">
        <f t="shared" ca="1" si="11"/>
        <v>11.889984309869575</v>
      </c>
      <c r="N17" s="37">
        <f t="shared" ca="1" si="11"/>
        <v>12.150384906242728</v>
      </c>
      <c r="O17" s="37">
        <f t="shared" ca="1" si="11"/>
        <v>12.457853174551694</v>
      </c>
      <c r="P17" s="37">
        <f t="shared" ca="1" si="11"/>
        <v>12.801027262505492</v>
      </c>
      <c r="Q17" s="37">
        <f t="shared" ca="1" si="11"/>
        <v>11.729584954406228</v>
      </c>
      <c r="R17" s="37">
        <f t="shared" ca="1" si="11"/>
        <v>8.01800225003268</v>
      </c>
      <c r="S17" s="496">
        <f ca="1">S10+S16</f>
        <v>1954.8155984453547</v>
      </c>
    </row>
    <row r="18" spans="1:19" x14ac:dyDescent="0.25">
      <c r="A18" s="418" t="s">
        <v>616</v>
      </c>
      <c r="E18" s="37">
        <f ca="1">E17*E15</f>
        <v>-99.068176507487706</v>
      </c>
      <c r="F18" s="37">
        <f t="shared" ref="F18:S18" ca="1" si="12">F17*F15</f>
        <v>6.7327942079943508</v>
      </c>
      <c r="G18" s="37">
        <f t="shared" ca="1" si="12"/>
        <v>5.5153816499383161</v>
      </c>
      <c r="H18" s="37">
        <f t="shared" ca="1" si="12"/>
        <v>4.3516940714627266</v>
      </c>
      <c r="I18" s="37">
        <f t="shared" ca="1" si="12"/>
        <v>3.4572809461774869</v>
      </c>
      <c r="J18" s="37">
        <f t="shared" ca="1" si="12"/>
        <v>4.4126781229160796</v>
      </c>
      <c r="K18" s="37">
        <f t="shared" ca="1" si="12"/>
        <v>4.4153717740566201</v>
      </c>
      <c r="L18" s="37">
        <f t="shared" ca="1" si="12"/>
        <v>4.0413434931496051</v>
      </c>
      <c r="M18" s="37">
        <f t="shared" ca="1" si="12"/>
        <v>3.6104026606473165</v>
      </c>
      <c r="N18" s="37">
        <f t="shared" ca="1" si="12"/>
        <v>3.2318443388227127</v>
      </c>
      <c r="O18" s="37">
        <f t="shared" ca="1" si="12"/>
        <v>2.9026164145030755</v>
      </c>
      <c r="P18" s="37">
        <f t="shared" ca="1" si="12"/>
        <v>2.6126263412865698</v>
      </c>
      <c r="Q18" s="37">
        <f t="shared" ca="1" si="12"/>
        <v>2.0970131975470103</v>
      </c>
      <c r="R18" s="37">
        <f t="shared" ca="1" si="12"/>
        <v>1.2556561621477158</v>
      </c>
      <c r="S18" s="496">
        <f t="shared" ca="1" si="12"/>
        <v>268.16148022686536</v>
      </c>
    </row>
    <row r="19" spans="1:19" x14ac:dyDescent="0.25">
      <c r="A19" s="414"/>
    </row>
    <row r="20" spans="1:19" x14ac:dyDescent="0.25">
      <c r="A20" s="419" t="s">
        <v>617</v>
      </c>
      <c r="E20" s="497">
        <f ca="1">IRR(E18:S18)</f>
        <v>0.10126504399201486</v>
      </c>
    </row>
    <row r="21" spans="1:19" x14ac:dyDescent="0.25">
      <c r="A21" s="419" t="s">
        <v>618</v>
      </c>
      <c r="E21" s="472">
        <f ca="1">SUM(E18:S18)</f>
        <v>217.73000710002725</v>
      </c>
    </row>
    <row r="25" spans="1:19" ht="15.75" thickBot="1" x14ac:dyDescent="0.3"/>
    <row r="26" spans="1:19" ht="15.75" thickBot="1" x14ac:dyDescent="0.3">
      <c r="A26" s="597" t="s">
        <v>621</v>
      </c>
      <c r="B26" s="598"/>
      <c r="C26" s="599"/>
      <c r="D26" s="414"/>
    </row>
    <row r="27" spans="1:19" ht="15.75" thickBot="1" x14ac:dyDescent="0.3">
      <c r="A27" s="420" t="s">
        <v>535</v>
      </c>
      <c r="B27" s="421" t="s">
        <v>622</v>
      </c>
      <c r="C27" s="421" t="s">
        <v>536</v>
      </c>
      <c r="D27" s="414"/>
    </row>
    <row r="28" spans="1:19" ht="75.75" thickBot="1" x14ac:dyDescent="0.3">
      <c r="A28" s="422" t="s">
        <v>623</v>
      </c>
      <c r="B28" s="423" t="s">
        <v>628</v>
      </c>
      <c r="C28" s="429">
        <v>0.1416</v>
      </c>
      <c r="D28" s="425" t="s">
        <v>627</v>
      </c>
    </row>
    <row r="29" spans="1:19" ht="45.75" thickBot="1" x14ac:dyDescent="0.3">
      <c r="A29" s="422" t="s">
        <v>624</v>
      </c>
      <c r="B29" s="423" t="s">
        <v>625</v>
      </c>
      <c r="C29" s="428">
        <v>0</v>
      </c>
      <c r="D29" s="414"/>
    </row>
    <row r="30" spans="1:19" ht="30.75" thickBot="1" x14ac:dyDescent="0.3">
      <c r="A30" s="422" t="s">
        <v>626</v>
      </c>
      <c r="B30" s="423" t="s">
        <v>610</v>
      </c>
      <c r="C30" s="424">
        <f>C28</f>
        <v>0.1416</v>
      </c>
      <c r="D30" s="414"/>
    </row>
  </sheetData>
  <mergeCells count="2">
    <mergeCell ref="A1:S1"/>
    <mergeCell ref="A26:C26"/>
  </mergeCells>
  <hyperlinks>
    <hyperlink ref="D28" r:id="rId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1"/>
  <sheetViews>
    <sheetView topLeftCell="A16" workbookViewId="0">
      <pane xSplit="4" topLeftCell="E1" activePane="topRight" state="frozen"/>
      <selection activeCell="A37" sqref="A37"/>
      <selection pane="topRight" activeCell="S8" sqref="S8"/>
    </sheetView>
  </sheetViews>
  <sheetFormatPr defaultRowHeight="15" x14ac:dyDescent="0.25"/>
  <cols>
    <col min="1" max="1" width="19.140625" customWidth="1"/>
    <col min="2" max="4" width="8.85546875" hidden="1" customWidth="1"/>
    <col min="5" max="5" width="10.140625" bestFit="1" customWidth="1"/>
    <col min="6" max="17" width="9" bestFit="1" customWidth="1"/>
    <col min="18" max="18" width="9.5703125" bestFit="1" customWidth="1"/>
  </cols>
  <sheetData>
    <row r="1" spans="1:19" ht="15.75" thickBot="1" x14ac:dyDescent="0.3">
      <c r="A1" s="551" t="s">
        <v>467</v>
      </c>
      <c r="B1" s="551"/>
      <c r="C1" s="551"/>
      <c r="D1" s="551"/>
      <c r="E1" s="551"/>
      <c r="F1" s="551"/>
      <c r="G1" s="551"/>
      <c r="H1" s="551"/>
      <c r="I1" s="551"/>
      <c r="J1" s="551"/>
      <c r="K1" s="551"/>
      <c r="L1" s="551"/>
      <c r="M1" s="551"/>
      <c r="N1" s="551"/>
      <c r="O1" s="551"/>
      <c r="P1" s="551"/>
      <c r="Q1" s="551"/>
      <c r="R1" s="551"/>
      <c r="S1" s="176" t="s">
        <v>660</v>
      </c>
    </row>
    <row r="2" spans="1:19" ht="15.75" thickBot="1" x14ac:dyDescent="0.3">
      <c r="A2" s="443" t="s">
        <v>165</v>
      </c>
      <c r="B2" s="444"/>
      <c r="C2" s="444"/>
      <c r="D2" s="444"/>
      <c r="E2" s="445" t="s">
        <v>166</v>
      </c>
      <c r="F2" s="445" t="s">
        <v>167</v>
      </c>
      <c r="G2" s="445" t="s">
        <v>168</v>
      </c>
      <c r="H2" s="445" t="s">
        <v>169</v>
      </c>
      <c r="I2" s="445" t="s">
        <v>170</v>
      </c>
      <c r="J2" s="445" t="s">
        <v>171</v>
      </c>
      <c r="K2" s="445" t="s">
        <v>172</v>
      </c>
      <c r="L2" s="445" t="s">
        <v>173</v>
      </c>
      <c r="M2" s="445" t="s">
        <v>174</v>
      </c>
      <c r="N2" s="445" t="s">
        <v>175</v>
      </c>
      <c r="O2" s="445" t="s">
        <v>191</v>
      </c>
      <c r="P2" s="445" t="s">
        <v>192</v>
      </c>
      <c r="Q2" s="445" t="s">
        <v>201</v>
      </c>
      <c r="R2" s="445" t="s">
        <v>202</v>
      </c>
    </row>
    <row r="3" spans="1:19" x14ac:dyDescent="0.25">
      <c r="A3" s="430" t="s">
        <v>629</v>
      </c>
    </row>
    <row r="4" spans="1:19" x14ac:dyDescent="0.25">
      <c r="A4" s="430" t="s">
        <v>267</v>
      </c>
      <c r="E4" t="s">
        <v>235</v>
      </c>
    </row>
    <row r="5" spans="1:19" x14ac:dyDescent="0.25">
      <c r="A5" s="431" t="s">
        <v>630</v>
      </c>
      <c r="E5" s="37">
        <f>'P&amp;L &amp; Ratio Analysis'!E3</f>
        <v>50.351360000000007</v>
      </c>
      <c r="F5" s="37">
        <f>'P&amp;L &amp; Ratio Analysis'!F3</f>
        <v>55.923851812500004</v>
      </c>
      <c r="G5" s="37">
        <f>'P&amp;L &amp; Ratio Analysis'!G3</f>
        <v>61.904123776406259</v>
      </c>
      <c r="H5" s="37">
        <f>'P&amp;L &amp; Ratio Analysis'!H3</f>
        <v>68.639816823781658</v>
      </c>
      <c r="I5" s="37">
        <f>'P&amp;L &amp; Ratio Analysis'!I3</f>
        <v>76.122735129156069</v>
      </c>
      <c r="J5" s="37">
        <f>'P&amp;L &amp; Ratio Analysis'!J3</f>
        <v>84.578286813185855</v>
      </c>
      <c r="K5" s="37">
        <f>'P&amp;L &amp; Ratio Analysis'!K3</f>
        <v>93.635214112812804</v>
      </c>
      <c r="L5" s="37">
        <f>'P&amp;L &amp; Ratio Analysis'!L3</f>
        <v>98.99740889558538</v>
      </c>
      <c r="M5" s="37">
        <f>'P&amp;L &amp; Ratio Analysis'!M3</f>
        <v>104.67040858297011</v>
      </c>
      <c r="N5" s="37">
        <f>'P&amp;L &amp; Ratio Analysis'!N3</f>
        <v>110.8762640496961</v>
      </c>
      <c r="O5" s="37">
        <f>'P&amp;L &amp; Ratio Analysis'!O3</f>
        <v>122.75619937351183</v>
      </c>
      <c r="P5" s="37">
        <f>'P&amp;L &amp; Ratio Analysis'!P3</f>
        <v>129.80185589048088</v>
      </c>
      <c r="Q5" s="37">
        <f>'P&amp;L &amp; Ratio Analysis'!Q3</f>
        <v>137.25698371169563</v>
      </c>
      <c r="R5" s="37">
        <f>'P&amp;L &amp; Ratio Analysis'!R3</f>
        <v>145.41586661612419</v>
      </c>
    </row>
    <row r="6" spans="1:19" x14ac:dyDescent="0.25">
      <c r="A6" s="431" t="s">
        <v>634</v>
      </c>
      <c r="E6" s="37">
        <f>'P&amp;L Assumptions'!E7</f>
        <v>0.5</v>
      </c>
      <c r="F6" s="37">
        <f>'P&amp;L Assumptions'!F7</f>
        <v>0.52500000000000002</v>
      </c>
      <c r="G6" s="37">
        <f>'P&amp;L Assumptions'!G7</f>
        <v>0.55125000000000002</v>
      </c>
      <c r="H6" s="37">
        <f>'P&amp;L Assumptions'!H7</f>
        <v>0.57881250000000006</v>
      </c>
      <c r="I6" s="37">
        <f>'P&amp;L Assumptions'!I7</f>
        <v>0.60775312500000012</v>
      </c>
      <c r="J6" s="37">
        <f>'P&amp;L Assumptions'!J7</f>
        <v>0.63814078125000018</v>
      </c>
      <c r="K6" s="37">
        <f>'P&amp;L Assumptions'!K7</f>
        <v>0.67004782031250021</v>
      </c>
      <c r="L6" s="37">
        <f>'P&amp;L Assumptions'!L7</f>
        <v>0.67004782031250021</v>
      </c>
      <c r="M6" s="37">
        <f>'P&amp;L Assumptions'!M7</f>
        <v>0.67004782031250021</v>
      </c>
      <c r="N6" s="37">
        <f>'P&amp;L Assumptions'!N7</f>
        <v>0.67004782031250021</v>
      </c>
      <c r="O6" s="37">
        <f>'P&amp;L Assumptions'!O7</f>
        <v>0.70355021132812523</v>
      </c>
      <c r="P6" s="37">
        <f>'P&amp;L Assumptions'!P7</f>
        <v>0.70355021132812523</v>
      </c>
      <c r="Q6" s="37">
        <f>'P&amp;L Assumptions'!Q7</f>
        <v>0.70355021132812523</v>
      </c>
      <c r="R6" s="37">
        <f>'P&amp;L Assumptions'!R7</f>
        <v>0.70355021132812523</v>
      </c>
    </row>
    <row r="7" spans="1:19" x14ac:dyDescent="0.25">
      <c r="A7" s="433" t="s">
        <v>635</v>
      </c>
      <c r="E7" s="37"/>
      <c r="F7" s="37"/>
      <c r="G7" s="37"/>
      <c r="H7" s="37"/>
      <c r="I7" s="37"/>
      <c r="J7" s="37"/>
      <c r="K7" s="37"/>
      <c r="L7" s="37"/>
      <c r="M7" s="37"/>
      <c r="N7" s="37"/>
      <c r="O7" s="37"/>
      <c r="P7" s="37"/>
      <c r="Q7" s="37"/>
      <c r="R7" s="37"/>
    </row>
    <row r="8" spans="1:19" x14ac:dyDescent="0.25">
      <c r="A8" s="434" t="s">
        <v>264</v>
      </c>
      <c r="E8" s="37">
        <f>'P&amp;L &amp; Ratio Analysis'!E15</f>
        <v>6.8737500000000011</v>
      </c>
      <c r="F8" s="37">
        <f>'P&amp;L &amp; Ratio Analysis'!F15</f>
        <v>6.4560000000000022</v>
      </c>
      <c r="G8" s="37">
        <f>'P&amp;L &amp; Ratio Analysis'!G15</f>
        <v>5.8800000000000061</v>
      </c>
      <c r="H8" s="37">
        <f>'P&amp;L &amp; Ratio Analysis'!H15</f>
        <v>5.3040000000000065</v>
      </c>
      <c r="I8" s="37">
        <f>'P&amp;L &amp; Ratio Analysis'!I15</f>
        <v>4.7280000000000095</v>
      </c>
      <c r="J8" s="37">
        <f>'P&amp;L &amp; Ratio Analysis'!J15</f>
        <v>4.1520000000000099</v>
      </c>
      <c r="K8" s="37">
        <f>'P&amp;L &amp; Ratio Analysis'!K15</f>
        <v>3.5760000000000134</v>
      </c>
      <c r="L8" s="37">
        <f>'P&amp;L &amp; Ratio Analysis'!L15</f>
        <v>3.0480000000000134</v>
      </c>
      <c r="M8" s="37">
        <f>'P&amp;L &amp; Ratio Analysis'!M15</f>
        <v>2.4720000000000137</v>
      </c>
      <c r="N8" s="37">
        <f>'P&amp;L &amp; Ratio Analysis'!N15</f>
        <v>1.8960000000000123</v>
      </c>
      <c r="O8" s="37">
        <f>'P&amp;L &amp; Ratio Analysis'!O15</f>
        <v>1.3200000000000109</v>
      </c>
      <c r="P8" s="37">
        <f>'P&amp;L &amp; Ratio Analysis'!P15</f>
        <v>0.7440000000000111</v>
      </c>
      <c r="Q8" s="37">
        <f>'P&amp;L &amp; Ratio Analysis'!Q15</f>
        <v>0.18000000000000926</v>
      </c>
      <c r="R8" s="37">
        <f>'P&amp;L &amp; Ratio Analysis'!R15</f>
        <v>0</v>
      </c>
    </row>
    <row r="9" spans="1:19" x14ac:dyDescent="0.25">
      <c r="A9" s="434" t="s">
        <v>643</v>
      </c>
      <c r="E9" s="37">
        <f>'P&amp;L &amp; Ratio Analysis'!E10+'P&amp;L &amp; Ratio Analysis'!E11+'P&amp;L Assumptions'!E38</f>
        <v>4.9141222907902282</v>
      </c>
      <c r="F9" s="37">
        <f>'P&amp;L &amp; Ratio Analysis'!F10+'P&amp;L &amp; Ratio Analysis'!F11+'P&amp;L Assumptions'!F38</f>
        <v>4.8890958997054579</v>
      </c>
      <c r="G9" s="37">
        <f>'P&amp;L &amp; Ratio Analysis'!G10+'P&amp;L &amp; Ratio Analysis'!G11+'P&amp;L Assumptions'!G38</f>
        <v>5.4871885478988105</v>
      </c>
      <c r="H9" s="37">
        <f>'P&amp;L &amp; Ratio Analysis'!H10+'P&amp;L &amp; Ratio Analysis'!H11+'P&amp;L Assumptions'!H38</f>
        <v>5.5411510996365472</v>
      </c>
      <c r="I9" s="37">
        <f>'P&amp;L &amp; Ratio Analysis'!I10+'P&amp;L &amp; Ratio Analysis'!I11+'P&amp;L Assumptions'!I38</f>
        <v>5.6104937565342645</v>
      </c>
      <c r="J9" s="37">
        <f>'P&amp;L &amp; Ratio Analysis'!J10+'P&amp;L &amp; Ratio Analysis'!J11+'P&amp;L Assumptions'!J38</f>
        <v>3.3046363491369477</v>
      </c>
      <c r="K9" s="37">
        <f>'P&amp;L &amp; Ratio Analysis'!K10+'P&amp;L &amp; Ratio Analysis'!K11+'P&amp;L Assumptions'!K38</f>
        <v>3.4955928589159848</v>
      </c>
      <c r="L9" s="37">
        <f>'P&amp;L &amp; Ratio Analysis'!L10+'P&amp;L &amp; Ratio Analysis'!L11+'P&amp;L Assumptions'!L38</f>
        <v>3.5757073931893908</v>
      </c>
      <c r="M9" s="37">
        <f>'P&amp;L &amp; Ratio Analysis'!M10+'P&amp;L &amp; Ratio Analysis'!M11+'P&amp;L Assumptions'!M38</f>
        <v>3.6655860306011618</v>
      </c>
      <c r="N9" s="37">
        <f>'P&amp;L &amp; Ratio Analysis'!N10+'P&amp;L &amp; Ratio Analysis'!N11+'P&amp;L Assumptions'!N38</f>
        <v>3.7710103853931702</v>
      </c>
      <c r="O9" s="37">
        <f>'P&amp;L &amp; Ratio Analysis'!O10+'P&amp;L &amp; Ratio Analysis'!O11+'P&amp;L Assumptions'!O38</f>
        <v>4.0466571358978705</v>
      </c>
      <c r="P9" s="37">
        <f>'P&amp;L &amp; Ratio Analysis'!P10+'P&amp;L &amp; Ratio Analysis'!P11+'P&amp;L Assumptions'!P38</f>
        <v>4.1772755221971707</v>
      </c>
      <c r="Q9" s="37">
        <f>'P&amp;L &amp; Ratio Analysis'!Q10+'P&amp;L &amp; Ratio Analysis'!Q11+'P&amp;L Assumptions'!Q38</f>
        <v>4.3206224031838421</v>
      </c>
      <c r="R9" s="37">
        <f>'P&amp;L &amp; Ratio Analysis'!R10+'P&amp;L &amp; Ratio Analysis'!R11+'P&amp;L Assumptions'!R38</f>
        <v>4.4846375811069272</v>
      </c>
    </row>
    <row r="10" spans="1:19" x14ac:dyDescent="0.25">
      <c r="A10" s="434" t="s">
        <v>247</v>
      </c>
      <c r="E10" s="37">
        <f>'P&amp;L &amp; Ratio Analysis'!E13</f>
        <v>8.0751309209771289</v>
      </c>
      <c r="F10" s="37">
        <f>'P&amp;L &amp; Ratio Analysis'!F13</f>
        <v>8.0751309209771289</v>
      </c>
      <c r="G10" s="37">
        <f>'P&amp;L &amp; Ratio Analysis'!G13</f>
        <v>8.0751309209771289</v>
      </c>
      <c r="H10" s="37">
        <f>'P&amp;L &amp; Ratio Analysis'!H13</f>
        <v>8.0751309209771289</v>
      </c>
      <c r="I10" s="37">
        <f>'P&amp;L &amp; Ratio Analysis'!I13</f>
        <v>8.0751309209771289</v>
      </c>
      <c r="J10" s="37">
        <f>'P&amp;L &amp; Ratio Analysis'!J13</f>
        <v>8.0751309209771289</v>
      </c>
      <c r="K10" s="37">
        <f>'P&amp;L &amp; Ratio Analysis'!K13</f>
        <v>8.0751309209771289</v>
      </c>
      <c r="L10" s="37">
        <f>'P&amp;L &amp; Ratio Analysis'!L13</f>
        <v>8.0751309209771289</v>
      </c>
      <c r="M10" s="37">
        <f>'P&amp;L &amp; Ratio Analysis'!M13</f>
        <v>8.0751309209771289</v>
      </c>
      <c r="N10" s="37">
        <f>'P&amp;L &amp; Ratio Analysis'!N13</f>
        <v>8.0751309209771289</v>
      </c>
      <c r="O10" s="37">
        <f>'P&amp;L &amp; Ratio Analysis'!O13</f>
        <v>8.0751309209771289</v>
      </c>
      <c r="P10" s="37">
        <f>'P&amp;L &amp; Ratio Analysis'!P13</f>
        <v>8.0751309209771289</v>
      </c>
      <c r="Q10" s="37">
        <f>'P&amp;L &amp; Ratio Analysis'!Q13</f>
        <v>8.0751309209771289</v>
      </c>
      <c r="R10" s="37">
        <f>'P&amp;L &amp; Ratio Analysis'!R13</f>
        <v>8.0751309209771289</v>
      </c>
    </row>
    <row r="11" spans="1:19" x14ac:dyDescent="0.25">
      <c r="A11" s="442" t="s">
        <v>637</v>
      </c>
      <c r="B11" s="438"/>
      <c r="C11" s="438"/>
      <c r="D11" s="438"/>
      <c r="E11" s="500">
        <f t="shared" ref="E11:R11" si="0">SUM(E8:E10)</f>
        <v>19.863003211767357</v>
      </c>
      <c r="F11" s="500">
        <f t="shared" si="0"/>
        <v>19.420226820682586</v>
      </c>
      <c r="G11" s="500">
        <f t="shared" si="0"/>
        <v>19.442319468875944</v>
      </c>
      <c r="H11" s="500">
        <f t="shared" si="0"/>
        <v>18.920282020613683</v>
      </c>
      <c r="I11" s="500">
        <f t="shared" si="0"/>
        <v>18.4136246775114</v>
      </c>
      <c r="J11" s="500">
        <f t="shared" si="0"/>
        <v>15.531767270114086</v>
      </c>
      <c r="K11" s="500">
        <f t="shared" si="0"/>
        <v>15.146723779893128</v>
      </c>
      <c r="L11" s="500">
        <f t="shared" si="0"/>
        <v>14.698838314166533</v>
      </c>
      <c r="M11" s="500">
        <f t="shared" si="0"/>
        <v>14.212716951578305</v>
      </c>
      <c r="N11" s="500">
        <f t="shared" si="0"/>
        <v>13.742141306370311</v>
      </c>
      <c r="O11" s="500">
        <f t="shared" si="0"/>
        <v>13.44178805687501</v>
      </c>
      <c r="P11" s="500">
        <f t="shared" si="0"/>
        <v>12.996406443174312</v>
      </c>
      <c r="Q11" s="500">
        <f t="shared" si="0"/>
        <v>12.575753324160981</v>
      </c>
      <c r="R11" s="500">
        <f t="shared" si="0"/>
        <v>12.559768502084056</v>
      </c>
    </row>
    <row r="12" spans="1:19" x14ac:dyDescent="0.25">
      <c r="A12" s="434"/>
      <c r="E12" s="37"/>
      <c r="F12" s="37"/>
      <c r="G12" s="37"/>
      <c r="H12" s="37"/>
      <c r="I12" s="37"/>
      <c r="J12" s="37"/>
      <c r="K12" s="37"/>
      <c r="L12" s="37"/>
      <c r="M12" s="37"/>
      <c r="N12" s="37"/>
      <c r="O12" s="37"/>
      <c r="P12" s="37"/>
      <c r="Q12" s="37"/>
      <c r="R12" s="37"/>
    </row>
    <row r="13" spans="1:19" x14ac:dyDescent="0.25">
      <c r="A13" s="433" t="s">
        <v>638</v>
      </c>
      <c r="E13" s="37"/>
      <c r="F13" s="37"/>
      <c r="G13" s="37"/>
      <c r="H13" s="37"/>
      <c r="I13" s="37"/>
      <c r="J13" s="37"/>
      <c r="K13" s="37"/>
      <c r="L13" s="37"/>
      <c r="M13" s="37"/>
      <c r="N13" s="37"/>
      <c r="O13" s="37"/>
      <c r="P13" s="37"/>
      <c r="Q13" s="37"/>
      <c r="R13" s="37"/>
    </row>
    <row r="14" spans="1:19" x14ac:dyDescent="0.25">
      <c r="A14" t="s">
        <v>140</v>
      </c>
      <c r="E14" s="37">
        <f>'P&amp;L Assumptions'!E19</f>
        <v>4.9275000000000002</v>
      </c>
      <c r="F14" s="37">
        <f>'P&amp;L Assumptions'!F19</f>
        <v>5.4993329999999991</v>
      </c>
      <c r="G14" s="37">
        <f>'P&amp;L Assumptions'!G19</f>
        <v>6.1040342475000005</v>
      </c>
      <c r="H14" s="37">
        <f>'P&amp;L Assumptions'!H19</f>
        <v>6.7937901174675011</v>
      </c>
      <c r="I14" s="37">
        <f>'P&amp;L Assumptions'!I19</f>
        <v>7.5614884007413288</v>
      </c>
      <c r="J14" s="37">
        <f>'P&amp;L Assumptions'!J19</f>
        <v>8.438993950545715</v>
      </c>
      <c r="K14" s="37">
        <f>'P&amp;L Assumptions'!K19</f>
        <v>9.3669374246979391</v>
      </c>
      <c r="L14" s="37">
        <f>'P&amp;L Assumptions'!L19</f>
        <v>9.9289536701798138</v>
      </c>
      <c r="M14" s="37">
        <f>'P&amp;L Assumptions'!M19</f>
        <v>10.524690890390604</v>
      </c>
      <c r="N14" s="37">
        <f>'P&amp;L Assumptions'!N19</f>
        <v>11.186737199550516</v>
      </c>
      <c r="O14" s="37">
        <f>'P&amp;L Assumptions'!O19</f>
        <v>12.416819818665028</v>
      </c>
      <c r="P14" s="37">
        <f>'P&amp;L Assumptions'!P19</f>
        <v>13.161829007784929</v>
      </c>
      <c r="Q14" s="37">
        <f>'P&amp;L Assumptions'!Q19</f>
        <v>13.951538748252027</v>
      </c>
      <c r="R14" s="37">
        <f>'P&amp;L Assumptions'!R19</f>
        <v>14.829147870607823</v>
      </c>
    </row>
    <row r="15" spans="1:19" x14ac:dyDescent="0.25">
      <c r="A15" t="s">
        <v>141</v>
      </c>
      <c r="E15" s="37">
        <f>'P&amp;L Assumptions'!E20</f>
        <v>8.2061124999999997</v>
      </c>
      <c r="F15" s="37">
        <f>'P&amp;L Assumptions'!F20</f>
        <v>9.0472390312500011</v>
      </c>
      <c r="G15" s="37">
        <f>'P&amp;L Assumptions'!G20</f>
        <v>9.974581031953127</v>
      </c>
      <c r="H15" s="37">
        <f>'P&amp;L Assumptions'!H20</f>
        <v>10.996975587728324</v>
      </c>
      <c r="I15" s="37">
        <f>'P&amp;L Assumptions'!I20</f>
        <v>12.124165585470479</v>
      </c>
      <c r="J15" s="37">
        <f>'P&amp;L Assumptions'!J20</f>
        <v>13.366892557981204</v>
      </c>
      <c r="K15" s="37">
        <f>'P&amp;L Assumptions'!K20</f>
        <v>14.736999045174278</v>
      </c>
      <c r="L15" s="37">
        <f>'P&amp;L Assumptions'!L20</f>
        <v>15.473848997432992</v>
      </c>
      <c r="M15" s="37">
        <f>'P&amp;L Assumptions'!M20</f>
        <v>16.247541447304641</v>
      </c>
      <c r="N15" s="37">
        <f>'P&amp;L Assumptions'!N20</f>
        <v>17.059918519669875</v>
      </c>
      <c r="O15" s="37">
        <f>'P&amp;L Assumptions'!O20</f>
        <v>18.808560167936037</v>
      </c>
      <c r="P15" s="37">
        <f>'P&amp;L Assumptions'!P20</f>
        <v>19.748988176332841</v>
      </c>
      <c r="Q15" s="37">
        <f>'P&amp;L Assumptions'!Q20</f>
        <v>20.736437585149485</v>
      </c>
      <c r="R15" s="37">
        <f>'P&amp;L Assumptions'!R20</f>
        <v>21.773259464406959</v>
      </c>
    </row>
    <row r="16" spans="1:19" x14ac:dyDescent="0.25">
      <c r="A16" t="s">
        <v>142</v>
      </c>
      <c r="E16" s="37">
        <f>'P&amp;L Assumptions'!E21</f>
        <v>0.24637500000000001</v>
      </c>
      <c r="F16" s="37">
        <f>'P&amp;L Assumptions'!F21</f>
        <v>0.27101250000000005</v>
      </c>
      <c r="G16" s="37">
        <f>'P&amp;L Assumptions'!G21</f>
        <v>0.29811375000000007</v>
      </c>
      <c r="H16" s="37">
        <f>'P&amp;L Assumptions'!H21</f>
        <v>0.3279251250000001</v>
      </c>
      <c r="I16" s="37">
        <f>'P&amp;L Assumptions'!I21</f>
        <v>0.36071763750000013</v>
      </c>
      <c r="J16" s="37">
        <f>'P&amp;L Assumptions'!J21</f>
        <v>0.39678940125000017</v>
      </c>
      <c r="K16" s="37">
        <f>'P&amp;L Assumptions'!K21</f>
        <v>0.43646834137500023</v>
      </c>
      <c r="L16" s="37">
        <f>'P&amp;L Assumptions'!L21</f>
        <v>0.48011517551250027</v>
      </c>
      <c r="M16" s="37">
        <f>'P&amp;L Assumptions'!M21</f>
        <v>0.52812669306375037</v>
      </c>
      <c r="N16" s="37">
        <f>'P&amp;L Assumptions'!N21</f>
        <v>0.58093936237012544</v>
      </c>
      <c r="O16" s="37">
        <f>'P&amp;L Assumptions'!O21</f>
        <v>0.63903329860713809</v>
      </c>
      <c r="P16" s="37">
        <f>'P&amp;L Assumptions'!P21</f>
        <v>0.70293662846785199</v>
      </c>
      <c r="Q16" s="37">
        <f>'P&amp;L Assumptions'!Q21</f>
        <v>0.77323029131463727</v>
      </c>
      <c r="R16" s="37">
        <f>'P&amp;L Assumptions'!R21</f>
        <v>0.8505533204461011</v>
      </c>
    </row>
    <row r="17" spans="1:18" x14ac:dyDescent="0.25">
      <c r="A17" t="s">
        <v>143</v>
      </c>
      <c r="E17" s="37">
        <f>'P&amp;L Assumptions'!E22</f>
        <v>0.14371875000000001</v>
      </c>
      <c r="F17" s="37">
        <f>'P&amp;L Assumptions'!F22</f>
        <v>0.15377906250000001</v>
      </c>
      <c r="G17" s="37">
        <f>'P&amp;L Assumptions'!G22</f>
        <v>0.164543596875</v>
      </c>
      <c r="H17" s="37">
        <f>'P&amp;L Assumptions'!H22</f>
        <v>0.17606164865625001</v>
      </c>
      <c r="I17" s="37">
        <f>'P&amp;L Assumptions'!I22</f>
        <v>0.18838596406218752</v>
      </c>
      <c r="J17" s="37">
        <f>'P&amp;L Assumptions'!J22</f>
        <v>0.20157298154654066</v>
      </c>
      <c r="K17" s="37">
        <f>'P&amp;L Assumptions'!K22</f>
        <v>0.21568309025479848</v>
      </c>
      <c r="L17" s="37">
        <f>'P&amp;L Assumptions'!L22</f>
        <v>0.23078090657263436</v>
      </c>
      <c r="M17" s="37">
        <f>'P&amp;L Assumptions'!M22</f>
        <v>0.24693557003271879</v>
      </c>
      <c r="N17" s="37">
        <f>'P&amp;L Assumptions'!N22</f>
        <v>0.26422105993500916</v>
      </c>
      <c r="O17" s="37">
        <f>'P&amp;L Assumptions'!O22</f>
        <v>0.28271653413045977</v>
      </c>
      <c r="P17" s="37">
        <f>'P&amp;L Assumptions'!P22</f>
        <v>0.30250669151959197</v>
      </c>
      <c r="Q17" s="37">
        <f>'P&amp;L Assumptions'!Q22</f>
        <v>0.32368215992596344</v>
      </c>
      <c r="R17" s="37">
        <f>'P&amp;L Assumptions'!R22</f>
        <v>0.34633991112078089</v>
      </c>
    </row>
    <row r="18" spans="1:18" x14ac:dyDescent="0.25">
      <c r="A18" t="s">
        <v>144</v>
      </c>
      <c r="E18" s="37">
        <f>'P&amp;L Assumptions'!E23</f>
        <v>3.7152000000000004E-2</v>
      </c>
      <c r="F18" s="37">
        <f>'P&amp;L Assumptions'!F23</f>
        <v>3.7152000000000004E-2</v>
      </c>
      <c r="G18" s="37">
        <f>'P&amp;L Assumptions'!G23</f>
        <v>3.9009600000000005E-2</v>
      </c>
      <c r="H18" s="37">
        <f>'P&amp;L Assumptions'!H23</f>
        <v>3.9009600000000005E-2</v>
      </c>
      <c r="I18" s="37">
        <f>'P&amp;L Assumptions'!I23</f>
        <v>4.096008000000001E-2</v>
      </c>
      <c r="J18" s="37">
        <f>'P&amp;L Assumptions'!J23</f>
        <v>4.3008084000000016E-2</v>
      </c>
      <c r="K18" s="37">
        <f>'P&amp;L Assumptions'!K23</f>
        <v>4.5158488200000013E-2</v>
      </c>
      <c r="L18" s="37">
        <f>'P&amp;L Assumptions'!L23</f>
        <v>4.7416412610000014E-2</v>
      </c>
      <c r="M18" s="37">
        <f>'P&amp;L Assumptions'!M23</f>
        <v>4.9787233240500023E-2</v>
      </c>
      <c r="N18" s="37">
        <f>'P&amp;L Assumptions'!N23</f>
        <v>5.2276594902525023E-2</v>
      </c>
      <c r="O18" s="37">
        <f>'P&amp;L Assumptions'!O23</f>
        <v>5.4890424647651273E-2</v>
      </c>
      <c r="P18" s="37">
        <f>'P&amp;L Assumptions'!P23</f>
        <v>5.7634945880033844E-2</v>
      </c>
      <c r="Q18" s="37">
        <f>'P&amp;L Assumptions'!Q23</f>
        <v>6.0516693174035532E-2</v>
      </c>
      <c r="R18" s="37">
        <f>'P&amp;L Assumptions'!R23</f>
        <v>6.3542527832737311E-2</v>
      </c>
    </row>
    <row r="19" spans="1:18" x14ac:dyDescent="0.25">
      <c r="A19" t="s">
        <v>150</v>
      </c>
      <c r="E19" s="37">
        <f>'P&amp;L Assumptions'!E27</f>
        <v>7.5527040000000003</v>
      </c>
      <c r="F19" s="37">
        <f>'P&amp;L Assumptions'!F27</f>
        <v>8.388577771875001</v>
      </c>
      <c r="G19" s="37">
        <f>'P&amp;L Assumptions'!G27</f>
        <v>9.2856185664609381</v>
      </c>
      <c r="H19" s="37">
        <f>'P&amp;L Assumptions'!H27</f>
        <v>10.295972523567249</v>
      </c>
      <c r="I19" s="37">
        <f>'P&amp;L Assumptions'!I27</f>
        <v>11.41841026937341</v>
      </c>
      <c r="J19" s="37">
        <f>'P&amp;L Assumptions'!J27</f>
        <v>12.686743021977877</v>
      </c>
      <c r="K19" s="37">
        <f>'P&amp;L Assumptions'!K27</f>
        <v>14.04528211692192</v>
      </c>
      <c r="L19" s="37">
        <f>'P&amp;L Assumptions'!L27</f>
        <v>14.849611334337807</v>
      </c>
      <c r="M19" s="37">
        <f>'P&amp;L Assumptions'!M27</f>
        <v>15.700561287445517</v>
      </c>
      <c r="N19" s="37">
        <f>'P&amp;L Assumptions'!N27</f>
        <v>16.631439607454414</v>
      </c>
      <c r="O19" s="37">
        <f>'P&amp;L Assumptions'!O27</f>
        <v>18.413429906026774</v>
      </c>
      <c r="P19" s="37">
        <f>'P&amp;L Assumptions'!P27</f>
        <v>19.470278383572133</v>
      </c>
      <c r="Q19" s="37">
        <f>'P&amp;L Assumptions'!Q27</f>
        <v>20.588547556754342</v>
      </c>
      <c r="R19" s="37">
        <f>'P&amp;L Assumptions'!R27</f>
        <v>21.812379992418627</v>
      </c>
    </row>
    <row r="20" spans="1:18" x14ac:dyDescent="0.25">
      <c r="A20" t="s">
        <v>151</v>
      </c>
      <c r="E20" s="37">
        <f>'P&amp;L Assumptions'!E28</f>
        <v>1.0070272000000002</v>
      </c>
      <c r="F20" s="37">
        <f>'P&amp;L Assumptions'!F28</f>
        <v>1.1184770362500001</v>
      </c>
      <c r="G20" s="37">
        <f>'P&amp;L Assumptions'!G28</f>
        <v>1.2380824755281252</v>
      </c>
      <c r="H20" s="37">
        <f>'P&amp;L Assumptions'!H28</f>
        <v>1.3727963364756333</v>
      </c>
      <c r="I20" s="37">
        <f>'P&amp;L Assumptions'!I28</f>
        <v>1.5224547025831214</v>
      </c>
      <c r="J20" s="37">
        <f>'P&amp;L Assumptions'!J28</f>
        <v>1.6915657362637171</v>
      </c>
      <c r="K20" s="37">
        <f>'P&amp;L Assumptions'!K28</f>
        <v>1.8727042822562561</v>
      </c>
      <c r="L20" s="37">
        <f>'P&amp;L Assumptions'!L28</f>
        <v>1.9799481779117076</v>
      </c>
      <c r="M20" s="37">
        <f>'P&amp;L Assumptions'!M28</f>
        <v>2.0934081716594024</v>
      </c>
      <c r="N20" s="37">
        <f>'P&amp;L Assumptions'!N28</f>
        <v>2.2175252809939221</v>
      </c>
      <c r="O20" s="37">
        <f>'P&amp;L Assumptions'!O28</f>
        <v>2.4551239874702366</v>
      </c>
      <c r="P20" s="37">
        <f>'P&amp;L Assumptions'!P28</f>
        <v>2.5960371178096175</v>
      </c>
      <c r="Q20" s="37">
        <f>'P&amp;L Assumptions'!Q28</f>
        <v>2.7451396742339127</v>
      </c>
      <c r="R20" s="37">
        <f>'P&amp;L Assumptions'!R28</f>
        <v>2.908317332322484</v>
      </c>
    </row>
    <row r="21" spans="1:18" x14ac:dyDescent="0.25">
      <c r="A21" t="s">
        <v>152</v>
      </c>
      <c r="E21" s="37">
        <f>'P&amp;L Assumptions'!E29</f>
        <v>4.5316224000000007</v>
      </c>
      <c r="F21" s="37">
        <f>'P&amp;L Assumptions'!F29</f>
        <v>5.0331466631250006</v>
      </c>
      <c r="G21" s="37">
        <f>'P&amp;L Assumptions'!G29</f>
        <v>5.5713711398765629</v>
      </c>
      <c r="H21" s="37">
        <f>'P&amp;L Assumptions'!H29</f>
        <v>6.1775835141403492</v>
      </c>
      <c r="I21" s="37">
        <f>'P&amp;L Assumptions'!I29</f>
        <v>6.8510461616240459</v>
      </c>
      <c r="J21" s="37">
        <f>'P&amp;L Assumptions'!J29</f>
        <v>7.612045813186727</v>
      </c>
      <c r="K21" s="37">
        <f>'P&amp;L Assumptions'!K29</f>
        <v>8.4271692701531524</v>
      </c>
      <c r="L21" s="37">
        <f>'P&amp;L Assumptions'!L29</f>
        <v>8.909766800602684</v>
      </c>
      <c r="M21" s="37">
        <f>'P&amp;L Assumptions'!M29</f>
        <v>9.4203367724673104</v>
      </c>
      <c r="N21" s="37">
        <f>'P&amp;L Assumptions'!N29</f>
        <v>9.9788637644726492</v>
      </c>
      <c r="O21" s="37">
        <f>'P&amp;L Assumptions'!O29</f>
        <v>11.048057943616065</v>
      </c>
      <c r="P21" s="37">
        <f>'P&amp;L Assumptions'!P29</f>
        <v>11.68216703014328</v>
      </c>
      <c r="Q21" s="37">
        <f>'P&amp;L Assumptions'!Q29</f>
        <v>12.353128534052606</v>
      </c>
      <c r="R21" s="37">
        <f>'P&amp;L Assumptions'!R29</f>
        <v>13.087427995451177</v>
      </c>
    </row>
    <row r="22" spans="1:18" x14ac:dyDescent="0.25">
      <c r="A22" t="s">
        <v>153</v>
      </c>
      <c r="E22" s="37">
        <f>'P&amp;L Assumptions'!E30</f>
        <v>5.0351360000000014</v>
      </c>
      <c r="F22" s="37">
        <f>'P&amp;L Assumptions'!F30</f>
        <v>5.5923851812500009</v>
      </c>
      <c r="G22" s="37">
        <f>'P&amp;L Assumptions'!G30</f>
        <v>6.1904123776406266</v>
      </c>
      <c r="H22" s="37">
        <f>'P&amp;L Assumptions'!H30</f>
        <v>6.8639816823781663</v>
      </c>
      <c r="I22" s="37">
        <f>'P&amp;L Assumptions'!I30</f>
        <v>7.6122735129156069</v>
      </c>
      <c r="J22" s="37">
        <f>'P&amp;L Assumptions'!J30</f>
        <v>8.4578286813185866</v>
      </c>
      <c r="K22" s="37">
        <f>'P&amp;L Assumptions'!K30</f>
        <v>9.3635214112812815</v>
      </c>
      <c r="L22" s="37">
        <f>'P&amp;L Assumptions'!L30</f>
        <v>9.8997408895585384</v>
      </c>
      <c r="M22" s="37">
        <f>'P&amp;L Assumptions'!M30</f>
        <v>10.467040858297011</v>
      </c>
      <c r="N22" s="37">
        <f>'P&amp;L Assumptions'!N30</f>
        <v>11.087626404969612</v>
      </c>
      <c r="O22" s="37">
        <f>'P&amp;L Assumptions'!O30</f>
        <v>12.275619937351184</v>
      </c>
      <c r="P22" s="37">
        <f>'P&amp;L Assumptions'!P30</f>
        <v>12.980185589048089</v>
      </c>
      <c r="Q22" s="37">
        <f>'P&amp;L Assumptions'!Q30</f>
        <v>13.725698371169564</v>
      </c>
      <c r="R22" s="37">
        <f>'P&amp;L Assumptions'!R30</f>
        <v>14.541586661612421</v>
      </c>
    </row>
    <row r="23" spans="1:18" x14ac:dyDescent="0.25">
      <c r="A23" t="s">
        <v>156</v>
      </c>
      <c r="E23" s="37">
        <f>'P&amp;L Assumptions'!E34</f>
        <v>0.50351360000000012</v>
      </c>
      <c r="F23" s="37">
        <f>'P&amp;L Assumptions'!F34</f>
        <v>0.69904814765625012</v>
      </c>
      <c r="G23" s="37">
        <f>'P&amp;L Assumptions'!G34</f>
        <v>0.77380154720507832</v>
      </c>
      <c r="H23" s="37">
        <f>'P&amp;L Assumptions'!H34</f>
        <v>0.85799771029727079</v>
      </c>
      <c r="I23" s="37">
        <f>'P&amp;L Assumptions'!I34</f>
        <v>0.95153418911445087</v>
      </c>
      <c r="J23" s="37">
        <f>'P&amp;L Assumptions'!J34</f>
        <v>1.0572285851648233</v>
      </c>
      <c r="K23" s="37">
        <f>'P&amp;L Assumptions'!K34</f>
        <v>1.1704401764101602</v>
      </c>
      <c r="L23" s="37">
        <f>'P&amp;L Assumptions'!L34</f>
        <v>1.2374676111948173</v>
      </c>
      <c r="M23" s="37">
        <f>'P&amp;L Assumptions'!M34</f>
        <v>1.3083801072871264</v>
      </c>
      <c r="N23" s="37">
        <f>'P&amp;L Assumptions'!N34</f>
        <v>1.3859533006212015</v>
      </c>
      <c r="O23" s="37">
        <f>'P&amp;L Assumptions'!O34</f>
        <v>1.534452492168898</v>
      </c>
      <c r="P23" s="37">
        <f>'P&amp;L Assumptions'!P34</f>
        <v>1.6225231986310111</v>
      </c>
      <c r="Q23" s="37">
        <f>'P&amp;L Assumptions'!Q34</f>
        <v>1.7157122963961955</v>
      </c>
      <c r="R23" s="37">
        <f>'P&amp;L Assumptions'!R34</f>
        <v>1.8176983327015526</v>
      </c>
    </row>
    <row r="24" spans="1:18" x14ac:dyDescent="0.25">
      <c r="A24" t="s">
        <v>157</v>
      </c>
      <c r="E24" s="37">
        <f>'P&amp;L Assumptions'!E35</f>
        <v>1.0070272000000002</v>
      </c>
      <c r="F24" s="37">
        <f>'P&amp;L Assumptions'!F35</f>
        <v>1.1184770362500001</v>
      </c>
      <c r="G24" s="37">
        <f>'P&amp;L Assumptions'!G35</f>
        <v>1.2380824755281252</v>
      </c>
      <c r="H24" s="37">
        <f>'P&amp;L Assumptions'!H35</f>
        <v>1.3727963364756333</v>
      </c>
      <c r="I24" s="37">
        <f>'P&amp;L Assumptions'!I35</f>
        <v>1.5224547025831214</v>
      </c>
      <c r="J24" s="37">
        <f>'P&amp;L Assumptions'!J35</f>
        <v>2.1144571703296466</v>
      </c>
      <c r="K24" s="37">
        <f>'P&amp;L Assumptions'!K35</f>
        <v>2.3408803528203204</v>
      </c>
      <c r="L24" s="37">
        <f>'P&amp;L Assumptions'!L35</f>
        <v>2.4749352223896346</v>
      </c>
      <c r="M24" s="37">
        <f>'P&amp;L Assumptions'!M35</f>
        <v>2.6167602145742528</v>
      </c>
      <c r="N24" s="37">
        <f>'P&amp;L Assumptions'!N35</f>
        <v>2.771906601242403</v>
      </c>
      <c r="O24" s="37">
        <f>'P&amp;L Assumptions'!O35</f>
        <v>3.068904984337796</v>
      </c>
      <c r="P24" s="37">
        <f>'P&amp;L Assumptions'!P35</f>
        <v>3.2450463972620223</v>
      </c>
      <c r="Q24" s="37">
        <f>'P&amp;L Assumptions'!Q35</f>
        <v>3.431424592792391</v>
      </c>
      <c r="R24" s="37">
        <f>'P&amp;L Assumptions'!R35</f>
        <v>3.6353966654031051</v>
      </c>
    </row>
    <row r="25" spans="1:18" x14ac:dyDescent="0.25">
      <c r="A25" t="s">
        <v>158</v>
      </c>
      <c r="E25" s="37">
        <f>'P&amp;L Assumptions'!E37</f>
        <v>1.2712348985000002</v>
      </c>
      <c r="F25" s="37">
        <f>'P&amp;L Assumptions'!F37</f>
        <v>1.41564577336875</v>
      </c>
      <c r="G25" s="37">
        <f>'P&amp;L Assumptions'!G37</f>
        <v>1.5260192160530628</v>
      </c>
      <c r="H25" s="37">
        <f>'P&amp;L Assumptions'!H37</f>
        <v>1.6956047046324787</v>
      </c>
      <c r="I25" s="37">
        <f>'P&amp;L Assumptions'!I37</f>
        <v>1.8844264678611939</v>
      </c>
      <c r="J25" s="37">
        <f>'P&amp;L Assumptions'!J37</f>
        <v>2.0401848586503943</v>
      </c>
      <c r="K25" s="37">
        <f>'P&amp;L Assumptions'!K37</f>
        <v>2.2621363953379658</v>
      </c>
      <c r="L25" s="37">
        <f>'P&amp;L Assumptions'!L37</f>
        <v>2.3959112984799402</v>
      </c>
      <c r="M25" s="37">
        <f>'P&amp;L Assumptions'!M37</f>
        <v>2.5376307181105693</v>
      </c>
      <c r="N25" s="37">
        <f>'P&amp;L Assumptions'!N37</f>
        <v>2.6943299833720604</v>
      </c>
      <c r="O25" s="37">
        <f>'P&amp;L Assumptions'!O37</f>
        <v>2.9875482961699138</v>
      </c>
      <c r="P25" s="37">
        <f>'P&amp;L Assumptions'!P37</f>
        <v>3.1643665650245674</v>
      </c>
      <c r="Q25" s="37">
        <f>'P&amp;L Assumptions'!Q37</f>
        <v>3.3516948210422735</v>
      </c>
      <c r="R25" s="37">
        <f>'P&amp;L Assumptions'!R37</f>
        <v>3.5588584878994953</v>
      </c>
    </row>
    <row r="26" spans="1:18" x14ac:dyDescent="0.25">
      <c r="A26" t="s">
        <v>636</v>
      </c>
      <c r="E26" s="37">
        <f ca="1">'P&amp;L &amp; Ratio Analysis'!E16</f>
        <v>0.14736711396387916</v>
      </c>
      <c r="F26" s="37">
        <f ca="1">'P&amp;L &amp; Ratio Analysis'!F16</f>
        <v>0.28225956625769655</v>
      </c>
      <c r="G26" s="37">
        <f ca="1">'P&amp;L &amp; Ratio Analysis'!G16</f>
        <v>0.50487188190655852</v>
      </c>
      <c r="H26" s="37">
        <f ca="1">'P&amp;L &amp; Ratio Analysis'!H16</f>
        <v>0.91173503082537666</v>
      </c>
      <c r="I26" s="37">
        <f ca="1">'P&amp;L &amp; Ratio Analysis'!I16</f>
        <v>1.5055104547965872</v>
      </c>
      <c r="J26" s="37">
        <f ca="1">'P&amp;L &amp; Ratio Analysis'!J16</f>
        <v>2.0377161940875856</v>
      </c>
      <c r="K26" s="37">
        <f ca="1">'P&amp;L &amp; Ratio Analysis'!K16</f>
        <v>2.5827926988541892</v>
      </c>
      <c r="L26" s="37">
        <f ca="1">'P&amp;L &amp; Ratio Analysis'!L16</f>
        <v>3.1641642958383596</v>
      </c>
      <c r="M26" s="37">
        <f ca="1">'P&amp;L &amp; Ratio Analysis'!M16</f>
        <v>3.8144380693769988</v>
      </c>
      <c r="N26" s="37">
        <f ca="1">'P&amp;L &amp; Ratio Analysis'!N16</f>
        <v>4.5439497419596879</v>
      </c>
      <c r="O26" s="37">
        <f ca="1">'P&amp;L &amp; Ratio Analysis'!O16</f>
        <v>5.4257225964831051</v>
      </c>
      <c r="P26" s="37">
        <f ca="1">'P&amp;L &amp; Ratio Analysis'!P16</f>
        <v>6.3839829510333228</v>
      </c>
      <c r="Q26" s="37">
        <f ca="1">'P&amp;L &amp; Ratio Analysis'!Q16</f>
        <v>7.5550749656102933</v>
      </c>
      <c r="R26" s="37">
        <f ca="1">'P&amp;L &amp; Ratio Analysis'!R16</f>
        <v>9.1952600492597103</v>
      </c>
    </row>
    <row r="27" spans="1:18" x14ac:dyDescent="0.25">
      <c r="A27" t="s">
        <v>639</v>
      </c>
      <c r="E27" s="37">
        <f ca="1">'P&amp;L &amp; Ratio Analysis'!E19</f>
        <v>0</v>
      </c>
      <c r="F27" s="37">
        <f ca="1">'P&amp;L &amp; Ratio Analysis'!F19</f>
        <v>0</v>
      </c>
      <c r="G27" s="37">
        <f ca="1">'P&amp;L &amp; Ratio Analysis'!G19</f>
        <v>0</v>
      </c>
      <c r="H27" s="37">
        <f>'P&amp;L &amp; Ratio Analysis'!H19</f>
        <v>0</v>
      </c>
      <c r="I27" s="37">
        <f>'P&amp;L &amp; Ratio Analysis'!I19</f>
        <v>0</v>
      </c>
      <c r="J27" s="37">
        <f ca="1">'P&amp;L &amp; Ratio Analysis'!J19</f>
        <v>1.0615535749734322</v>
      </c>
      <c r="K27" s="37">
        <f ca="1">'P&amp;L &amp; Ratio Analysis'!K19</f>
        <v>3.277054332279548</v>
      </c>
      <c r="L27" s="37">
        <f ca="1">'P&amp;L &amp; Ratio Analysis'!L19</f>
        <v>4.2418209025377909</v>
      </c>
      <c r="M27" s="37">
        <f ca="1">'P&amp;L &amp; Ratio Analysis'!M19</f>
        <v>4.8839862397724119</v>
      </c>
      <c r="N27" s="37">
        <f ca="1">'P&amp;L &amp; Ratio Analysis'!N19</f>
        <v>5.5368917321393107</v>
      </c>
      <c r="O27" s="37">
        <f ca="1">'P&amp;L &amp; Ratio Analysis'!O19</f>
        <v>6.5867176850516556</v>
      </c>
      <c r="P27" s="37">
        <f ca="1">'P&amp;L &amp; Ratio Analysis'!P19</f>
        <v>7.2047801654037196</v>
      </c>
      <c r="Q27" s="37">
        <f ca="1">'P&amp;L &amp; Ratio Analysis'!Q19</f>
        <v>7.7694742831799957</v>
      </c>
      <c r="R27" s="37">
        <f ca="1">'P&amp;L &amp; Ratio Analysis'!R19</f>
        <v>8.1049504747844043</v>
      </c>
    </row>
    <row r="28" spans="1:18" x14ac:dyDescent="0.25">
      <c r="A28" s="437" t="s">
        <v>640</v>
      </c>
      <c r="B28" s="438"/>
      <c r="C28" s="438"/>
      <c r="D28" s="438"/>
      <c r="E28" s="501">
        <f>SUM(E14:E25)</f>
        <v>34.469123548500001</v>
      </c>
      <c r="F28" s="501">
        <f t="shared" ref="F28:R28" si="1">SUM(F14:F25)</f>
        <v>38.374273203525007</v>
      </c>
      <c r="G28" s="501">
        <f t="shared" si="1"/>
        <v>42.403670024620638</v>
      </c>
      <c r="H28" s="501">
        <f t="shared" si="1"/>
        <v>46.970494886818855</v>
      </c>
      <c r="I28" s="501">
        <f t="shared" si="1"/>
        <v>52.038317673828949</v>
      </c>
      <c r="J28" s="501">
        <f t="shared" si="1"/>
        <v>58.107310842215227</v>
      </c>
      <c r="K28" s="501">
        <f t="shared" si="1"/>
        <v>64.283380394883068</v>
      </c>
      <c r="L28" s="501">
        <f t="shared" si="1"/>
        <v>67.908496496783073</v>
      </c>
      <c r="M28" s="501">
        <f t="shared" si="1"/>
        <v>71.741199963873399</v>
      </c>
      <c r="N28" s="501">
        <f t="shared" si="1"/>
        <v>75.911737679554321</v>
      </c>
      <c r="O28" s="501">
        <f t="shared" si="1"/>
        <v>83.985157791127179</v>
      </c>
      <c r="P28" s="501">
        <f t="shared" si="1"/>
        <v>88.73449973147595</v>
      </c>
      <c r="Q28" s="501">
        <f t="shared" si="1"/>
        <v>93.756751324257436</v>
      </c>
      <c r="R28" s="501">
        <f t="shared" si="1"/>
        <v>99.224508562223264</v>
      </c>
    </row>
    <row r="29" spans="1:18" x14ac:dyDescent="0.25">
      <c r="A29" s="434"/>
      <c r="E29" s="37"/>
      <c r="F29" s="37"/>
      <c r="G29" s="37"/>
      <c r="H29" s="37"/>
      <c r="I29" s="37"/>
      <c r="J29" s="37"/>
      <c r="K29" s="37"/>
      <c r="L29" s="37"/>
      <c r="M29" s="37"/>
      <c r="N29" s="37"/>
      <c r="O29" s="37"/>
      <c r="P29" s="37"/>
      <c r="Q29" s="37"/>
      <c r="R29" s="37"/>
    </row>
    <row r="30" spans="1:18" x14ac:dyDescent="0.25">
      <c r="A30" s="437" t="s">
        <v>644</v>
      </c>
      <c r="B30" s="438"/>
      <c r="C30" s="438"/>
      <c r="D30" s="438"/>
      <c r="E30" s="500">
        <f t="shared" ref="E30:R30" si="2">E5-E28</f>
        <v>15.882236451500006</v>
      </c>
      <c r="F30" s="500">
        <f t="shared" si="2"/>
        <v>17.549578608974997</v>
      </c>
      <c r="G30" s="500">
        <f t="shared" si="2"/>
        <v>19.500453751785621</v>
      </c>
      <c r="H30" s="500">
        <f t="shared" si="2"/>
        <v>21.669321936962803</v>
      </c>
      <c r="I30" s="500">
        <f t="shared" si="2"/>
        <v>24.08441745532712</v>
      </c>
      <c r="J30" s="500">
        <f t="shared" si="2"/>
        <v>26.470975970970628</v>
      </c>
      <c r="K30" s="500">
        <f t="shared" si="2"/>
        <v>29.351833717929736</v>
      </c>
      <c r="L30" s="500">
        <f t="shared" si="2"/>
        <v>31.088912398802307</v>
      </c>
      <c r="M30" s="500">
        <f t="shared" si="2"/>
        <v>32.929208619096713</v>
      </c>
      <c r="N30" s="500">
        <f t="shared" si="2"/>
        <v>34.964526370141783</v>
      </c>
      <c r="O30" s="500">
        <f t="shared" si="2"/>
        <v>38.771041582384655</v>
      </c>
      <c r="P30" s="500">
        <f t="shared" si="2"/>
        <v>41.06735615900493</v>
      </c>
      <c r="Q30" s="500">
        <f t="shared" si="2"/>
        <v>43.500232387438189</v>
      </c>
      <c r="R30" s="500">
        <f t="shared" si="2"/>
        <v>46.191358053900927</v>
      </c>
    </row>
    <row r="31" spans="1:18" x14ac:dyDescent="0.25">
      <c r="A31" s="3" t="s">
        <v>631</v>
      </c>
      <c r="B31" s="3"/>
      <c r="C31" s="436" t="s">
        <v>645</v>
      </c>
      <c r="E31" s="285">
        <f t="shared" ref="E31:R31" si="3">E30/E5</f>
        <v>0.31542815231803079</v>
      </c>
      <c r="F31" s="285">
        <f t="shared" si="3"/>
        <v>0.31381205049707156</v>
      </c>
      <c r="G31" s="285">
        <f t="shared" si="3"/>
        <v>0.31501057703716173</v>
      </c>
      <c r="H31" s="285">
        <f t="shared" si="3"/>
        <v>0.31569609214713151</v>
      </c>
      <c r="I31" s="285">
        <f t="shared" si="3"/>
        <v>0.31638928126352167</v>
      </c>
      <c r="J31" s="285">
        <f t="shared" si="3"/>
        <v>0.3129760245609961</v>
      </c>
      <c r="K31" s="285">
        <f t="shared" si="3"/>
        <v>0.31347003364104348</v>
      </c>
      <c r="L31" s="285">
        <f t="shared" si="3"/>
        <v>0.31403763740516105</v>
      </c>
      <c r="M31" s="285">
        <f t="shared" si="3"/>
        <v>0.31459902626628611</v>
      </c>
      <c r="N31" s="285">
        <f t="shared" si="3"/>
        <v>0.31534726273307923</v>
      </c>
      <c r="O31" s="285">
        <f t="shared" si="3"/>
        <v>0.3158377481565352</v>
      </c>
      <c r="P31" s="285">
        <f t="shared" si="3"/>
        <v>0.31638496905356372</v>
      </c>
      <c r="Q31" s="285">
        <f t="shared" si="3"/>
        <v>0.31692545771520947</v>
      </c>
      <c r="R31" s="285">
        <f t="shared" si="3"/>
        <v>0.31765005517478434</v>
      </c>
    </row>
    <row r="32" spans="1:18" x14ac:dyDescent="0.25">
      <c r="A32" s="432" t="s">
        <v>632</v>
      </c>
      <c r="B32" s="432"/>
      <c r="C32" s="432"/>
      <c r="E32" s="37">
        <f t="shared" ref="E32:R32" si="4">E11/E31</f>
        <v>62.971561243970584</v>
      </c>
      <c r="F32" s="37">
        <f t="shared" si="4"/>
        <v>61.884898269270934</v>
      </c>
      <c r="G32" s="37">
        <f t="shared" si="4"/>
        <v>61.719576694030621</v>
      </c>
      <c r="H32" s="37">
        <f t="shared" si="4"/>
        <v>59.931948767347443</v>
      </c>
      <c r="I32" s="37">
        <f t="shared" si="4"/>
        <v>58.199268331643104</v>
      </c>
      <c r="J32" s="37">
        <f t="shared" si="4"/>
        <v>49.62606094795958</v>
      </c>
      <c r="K32" s="37">
        <f t="shared" si="4"/>
        <v>48.319527081933892</v>
      </c>
      <c r="L32" s="37">
        <f t="shared" si="4"/>
        <v>46.805976619937994</v>
      </c>
      <c r="M32" s="37">
        <f t="shared" si="4"/>
        <v>45.177243935740066</v>
      </c>
      <c r="N32" s="37">
        <f t="shared" si="4"/>
        <v>43.577804314103503</v>
      </c>
      <c r="O32" s="37">
        <f t="shared" si="4"/>
        <v>42.55915619754547</v>
      </c>
      <c r="P32" s="37">
        <f t="shared" si="4"/>
        <v>41.077825163603237</v>
      </c>
      <c r="Q32" s="37">
        <f t="shared" si="4"/>
        <v>39.680476963960423</v>
      </c>
      <c r="R32" s="37">
        <f t="shared" si="4"/>
        <v>39.539638975265241</v>
      </c>
    </row>
    <row r="33" spans="1:19" x14ac:dyDescent="0.25">
      <c r="A33" s="439" t="s">
        <v>633</v>
      </c>
      <c r="B33" s="439"/>
      <c r="C33" s="439"/>
      <c r="D33" s="440"/>
      <c r="E33" s="441">
        <f t="shared" ref="E33:R33" si="5">E32/E5</f>
        <v>1.2506427084386713</v>
      </c>
      <c r="F33" s="441">
        <f t="shared" si="5"/>
        <v>1.1065922010657807</v>
      </c>
      <c r="G33" s="441">
        <f t="shared" si="5"/>
        <v>0.99701882409252396</v>
      </c>
      <c r="H33" s="441">
        <f t="shared" si="5"/>
        <v>0.87313678183626509</v>
      </c>
      <c r="I33" s="441">
        <f t="shared" si="5"/>
        <v>0.76454515504333176</v>
      </c>
      <c r="J33" s="441">
        <f t="shared" si="5"/>
        <v>0.58674705787754045</v>
      </c>
      <c r="K33" s="441">
        <f t="shared" si="5"/>
        <v>0.51604011951868833</v>
      </c>
      <c r="L33" s="441">
        <f t="shared" si="5"/>
        <v>0.47280001711262187</v>
      </c>
      <c r="M33" s="441">
        <f t="shared" si="5"/>
        <v>0.43161428857831369</v>
      </c>
      <c r="N33" s="441">
        <f t="shared" si="5"/>
        <v>0.39303095831738516</v>
      </c>
      <c r="O33" s="441">
        <f t="shared" si="5"/>
        <v>0.346696593856333</v>
      </c>
      <c r="P33" s="441">
        <f t="shared" si="5"/>
        <v>0.31646562278941737</v>
      </c>
      <c r="Q33" s="441">
        <f t="shared" si="5"/>
        <v>0.28909623314547062</v>
      </c>
      <c r="R33" s="441">
        <f t="shared" si="5"/>
        <v>0.27190732273833562</v>
      </c>
    </row>
    <row r="36" spans="1:19" ht="16.5" thickBot="1" x14ac:dyDescent="0.3">
      <c r="A36" s="603" t="s">
        <v>646</v>
      </c>
      <c r="B36" s="604"/>
      <c r="C36" s="604"/>
      <c r="D36" s="604"/>
      <c r="E36" s="604"/>
      <c r="F36" s="604"/>
      <c r="G36" s="604"/>
      <c r="H36" s="604"/>
      <c r="I36" s="604"/>
      <c r="J36" s="604"/>
      <c r="K36" s="604"/>
      <c r="L36" s="604"/>
      <c r="M36" s="604"/>
      <c r="N36" s="604"/>
      <c r="O36" s="604"/>
      <c r="P36" s="604"/>
      <c r="Q36" s="604"/>
      <c r="R36" s="604"/>
    </row>
    <row r="37" spans="1:19" ht="15.75" thickBot="1" x14ac:dyDescent="0.3">
      <c r="A37" s="443" t="s">
        <v>165</v>
      </c>
      <c r="B37" s="444"/>
      <c r="C37" s="444"/>
      <c r="D37" s="444"/>
      <c r="E37" s="445" t="s">
        <v>166</v>
      </c>
      <c r="F37" s="445" t="s">
        <v>167</v>
      </c>
      <c r="G37" s="445" t="s">
        <v>168</v>
      </c>
      <c r="H37" s="445" t="s">
        <v>169</v>
      </c>
      <c r="I37" s="445" t="s">
        <v>170</v>
      </c>
      <c r="J37" s="445" t="s">
        <v>171</v>
      </c>
      <c r="K37" s="445" t="s">
        <v>172</v>
      </c>
      <c r="L37" s="445" t="s">
        <v>173</v>
      </c>
      <c r="M37" s="445" t="s">
        <v>174</v>
      </c>
      <c r="N37" s="445" t="s">
        <v>175</v>
      </c>
      <c r="O37" s="445" t="s">
        <v>191</v>
      </c>
      <c r="P37" s="445" t="s">
        <v>192</v>
      </c>
      <c r="Q37" s="445" t="s">
        <v>201</v>
      </c>
      <c r="R37" s="445" t="s">
        <v>202</v>
      </c>
    </row>
    <row r="38" spans="1:19" x14ac:dyDescent="0.25">
      <c r="A38" s="1"/>
      <c r="E38" s="28"/>
      <c r="F38" s="28"/>
      <c r="G38" s="28"/>
      <c r="H38" s="28"/>
      <c r="I38" s="28"/>
      <c r="J38" s="28"/>
      <c r="K38" s="28"/>
      <c r="L38" s="28"/>
      <c r="M38" s="28"/>
      <c r="N38" s="28"/>
      <c r="O38" s="28"/>
      <c r="P38" s="28"/>
      <c r="Q38" s="28"/>
      <c r="R38" s="28"/>
    </row>
    <row r="39" spans="1:19" x14ac:dyDescent="0.25">
      <c r="A39" s="1" t="s">
        <v>651</v>
      </c>
      <c r="E39" s="28"/>
      <c r="F39" s="28"/>
      <c r="G39" s="28"/>
      <c r="H39" s="28"/>
      <c r="I39" s="28"/>
      <c r="J39" s="28"/>
      <c r="K39" s="28"/>
      <c r="L39" s="28"/>
      <c r="M39" s="28"/>
      <c r="N39" s="28"/>
      <c r="O39" s="28"/>
      <c r="P39" s="28"/>
      <c r="Q39" s="28"/>
      <c r="R39" s="28"/>
    </row>
    <row r="40" spans="1:19" x14ac:dyDescent="0.25">
      <c r="A40" s="1" t="s">
        <v>650</v>
      </c>
      <c r="E40" s="499">
        <f>'P&amp;L &amp; Ratio Analysis'!E3</f>
        <v>50.351360000000007</v>
      </c>
      <c r="F40" s="499">
        <f>'P&amp;L &amp; Ratio Analysis'!F3</f>
        <v>55.923851812500004</v>
      </c>
      <c r="G40" s="499">
        <f>'P&amp;L &amp; Ratio Analysis'!G3</f>
        <v>61.904123776406259</v>
      </c>
      <c r="H40" s="499">
        <f>'P&amp;L &amp; Ratio Analysis'!H3</f>
        <v>68.639816823781658</v>
      </c>
      <c r="I40" s="499">
        <f>'P&amp;L &amp; Ratio Analysis'!I3</f>
        <v>76.122735129156069</v>
      </c>
      <c r="J40" s="499">
        <f>'P&amp;L &amp; Ratio Analysis'!J3</f>
        <v>84.578286813185855</v>
      </c>
      <c r="K40" s="499">
        <f>'P&amp;L &amp; Ratio Analysis'!K3</f>
        <v>93.635214112812804</v>
      </c>
      <c r="L40" s="499">
        <f>'P&amp;L &amp; Ratio Analysis'!L3</f>
        <v>98.99740889558538</v>
      </c>
      <c r="M40" s="499">
        <f>'P&amp;L &amp; Ratio Analysis'!M3</f>
        <v>104.67040858297011</v>
      </c>
      <c r="N40" s="499">
        <f>'P&amp;L &amp; Ratio Analysis'!N3</f>
        <v>110.8762640496961</v>
      </c>
      <c r="O40" s="499">
        <f>'P&amp;L &amp; Ratio Analysis'!O3</f>
        <v>122.75619937351183</v>
      </c>
      <c r="P40" s="499">
        <f>'P&amp;L &amp; Ratio Analysis'!P3</f>
        <v>129.80185589048088</v>
      </c>
      <c r="Q40" s="499">
        <f>'P&amp;L &amp; Ratio Analysis'!Q3</f>
        <v>137.25698371169563</v>
      </c>
      <c r="R40" s="499">
        <f>'P&amp;L &amp; Ratio Analysis'!R3</f>
        <v>145.41586661612419</v>
      </c>
      <c r="S40" s="37"/>
    </row>
    <row r="41" spans="1:19" x14ac:dyDescent="0.25">
      <c r="A41" s="434"/>
      <c r="E41" s="37"/>
      <c r="F41" s="37"/>
      <c r="G41" s="37"/>
      <c r="H41" s="37"/>
      <c r="I41" s="37"/>
      <c r="J41" s="37"/>
      <c r="K41" s="37"/>
      <c r="L41" s="37"/>
      <c r="M41" s="37"/>
      <c r="N41" s="37"/>
      <c r="O41" s="37"/>
      <c r="P41" s="37"/>
      <c r="Q41" s="37"/>
      <c r="R41" s="37"/>
      <c r="S41" s="37"/>
    </row>
    <row r="42" spans="1:19" x14ac:dyDescent="0.25">
      <c r="A42" t="s">
        <v>652</v>
      </c>
      <c r="E42" s="37">
        <f>'P&amp;L Assumptions'!E19*(1-5%)+'P&amp;L Assumptions'!E20+'P&amp;L Assumptions'!E21+'P&amp;L Assumptions'!E22+'P&amp;L Assumptions'!E23+'P&amp;L Assumptions'!E32+'P&amp;L Assumptions'!E39+'P&amp;L Assumptions'!E45</f>
        <v>39.640384439290237</v>
      </c>
      <c r="F42" s="37">
        <f>'P&amp;L Assumptions'!F19*(1-5%)+'P&amp;L Assumptions'!F20+'P&amp;L Assumptions'!F21+'P&amp;L Assumptions'!F22+'P&amp;L Assumptions'!F23+'P&amp;L Assumptions'!F32+'P&amp;L Assumptions'!F39+'P&amp;L Assumptions'!F45</f>
        <v>43.687450600886713</v>
      </c>
      <c r="G42" s="37">
        <f>'P&amp;L Assumptions'!G19*(1-5%)+'P&amp;L Assumptions'!G20+'P&amp;L Assumptions'!G21+'P&amp;L Assumptions'!G22+'P&amp;L Assumptions'!G23+'P&amp;L Assumptions'!G32+'P&amp;L Assumptions'!G39+'P&amp;L Assumptions'!G45</f>
        <v>48.359458407349535</v>
      </c>
      <c r="H42" s="37">
        <f>'P&amp;L Assumptions'!H19*(1-5%)+'P&amp;L Assumptions'!H20+'P&amp;L Assumptions'!H21+'P&amp;L Assumptions'!H22+'P&amp;L Assumptions'!H23+'P&amp;L Assumptions'!H32+'P&amp;L Assumptions'!H39+'P&amp;L Assumptions'!H45</f>
        <v>53.029954190879302</v>
      </c>
      <c r="I42" s="37">
        <f>'P&amp;L Assumptions'!I19*(1-5%)+'P&amp;L Assumptions'!I20+'P&amp;L Assumptions'!I21+'P&amp;L Assumptions'!I22+'P&amp;L Assumptions'!I23+'P&amp;L Assumptions'!I32+'P&amp;L Assumptions'!I39+'P&amp;L Assumptions'!I45</f>
        <v>58.222271199440591</v>
      </c>
      <c r="J42" s="37">
        <f>'P&amp;L Assumptions'!J19*(1-5%)+'P&amp;L Assumptions'!J20+'P&amp;L Assumptions'!J21+'P&amp;L Assumptions'!J22+'P&amp;L Assumptions'!J23+'P&amp;L Assumptions'!J32+'P&amp;L Assumptions'!J39+'P&amp;L Assumptions'!J45</f>
        <v>62.047226078989723</v>
      </c>
      <c r="K42" s="37">
        <f>'P&amp;L Assumptions'!K19*(1-5%)+'P&amp;L Assumptions'!K20+'P&amp;L Assumptions'!K21+'P&amp;L Assumptions'!K22+'P&amp;L Assumptions'!K23+'P&amp;L Assumptions'!K32+'P&amp;L Assumptions'!K39+'P&amp;L Assumptions'!K45</f>
        <v>68.481066558974319</v>
      </c>
      <c r="L42" s="37">
        <f>'P&amp;L Assumptions'!L19*(1-5%)+'P&amp;L Assumptions'!L20+'P&amp;L Assumptions'!L21+'P&amp;L Assumptions'!L22+'P&amp;L Assumptions'!L23+'P&amp;L Assumptions'!L32+'P&amp;L Assumptions'!L39+'P&amp;L Assumptions'!L45</f>
        <v>72.225223817658289</v>
      </c>
      <c r="M42" s="37">
        <f>'P&amp;L Assumptions'!M19*(1-5%)+'P&amp;L Assumptions'!M20+'P&amp;L Assumptions'!M21+'P&amp;L Assumptions'!M22+'P&amp;L Assumptions'!M23+'P&amp;L Assumptions'!M32+'P&amp;L Assumptions'!M39+'P&amp;L Assumptions'!M45</f>
        <v>76.188931557242157</v>
      </c>
      <c r="N42" s="37">
        <f>'P&amp;L Assumptions'!N19*(1-5%)+'P&amp;L Assumptions'!N20+'P&amp;L Assumptions'!N21+'P&amp;L Assumptions'!N22+'P&amp;L Assumptions'!N23+'P&amp;L Assumptions'!N32+'P&amp;L Assumptions'!N39+'P&amp;L Assumptions'!N45</f>
        <v>80.509364505591151</v>
      </c>
      <c r="O42" s="37">
        <f>'P&amp;L Assumptions'!O19*(1-5%)+'P&amp;L Assumptions'!O20+'P&amp;L Assumptions'!O21+'P&amp;L Assumptions'!O22+'P&amp;L Assumptions'!O23+'P&amp;L Assumptions'!O32+'P&amp;L Assumptions'!O39+'P&amp;L Assumptions'!O45</f>
        <v>88.945426428260703</v>
      </c>
      <c r="P42" s="37">
        <f>'P&amp;L Assumptions'!P19*(1-5%)+'P&amp;L Assumptions'!P20+'P&amp;L Assumptions'!P21+'P&amp;L Assumptions'!P22+'P&amp;L Assumptions'!P23+'P&amp;L Assumptions'!P32+'P&amp;L Assumptions'!P39+'P&amp;L Assumptions'!P45</f>
        <v>93.876207001914892</v>
      </c>
      <c r="Q42" s="37">
        <f>'P&amp;L Assumptions'!Q19*(1-5%)+'P&amp;L Assumptions'!Q20+'P&amp;L Assumptions'!Q21+'P&amp;L Assumptions'!Q22+'P&amp;L Assumptions'!Q23+'P&amp;L Assumptions'!Q32+'P&amp;L Assumptions'!Q39+'P&amp;L Assumptions'!Q45</f>
        <v>99.095509086424869</v>
      </c>
      <c r="R42" s="37">
        <f>'P&amp;L Assumptions'!R19*(1-5%)+'P&amp;L Assumptions'!R20+'P&amp;L Assumptions'!R21+'P&amp;L Assumptions'!R22+'P&amp;L Assumptions'!R23+'P&amp;L Assumptions'!R32+'P&amp;L Assumptions'!R39+'P&amp;L Assumptions'!R45</f>
        <v>104.78538708250137</v>
      </c>
      <c r="S42" s="37"/>
    </row>
    <row r="43" spans="1:19" x14ac:dyDescent="0.25">
      <c r="A43" s="446" t="s">
        <v>653</v>
      </c>
      <c r="E43" s="37">
        <f ca="1">'P&amp;L &amp; Ratio Analysis'!E17</f>
        <v>7.0211171139638804</v>
      </c>
      <c r="F43" s="37">
        <f ca="1">'P&amp;L &amp; Ratio Analysis'!F17</f>
        <v>6.7382595662576987</v>
      </c>
      <c r="G43" s="37">
        <f ca="1">'P&amp;L &amp; Ratio Analysis'!G17</f>
        <v>6.3848718819065642</v>
      </c>
      <c r="H43" s="37">
        <f ca="1">'P&amp;L &amp; Ratio Analysis'!H17</f>
        <v>6.2157350308253836</v>
      </c>
      <c r="I43" s="37">
        <f ca="1">'P&amp;L &amp; Ratio Analysis'!I17</f>
        <v>6.2335104547965967</v>
      </c>
      <c r="J43" s="37">
        <f ca="1">'P&amp;L &amp; Ratio Analysis'!J17</f>
        <v>6.1897161940875955</v>
      </c>
      <c r="K43" s="37">
        <f ca="1">'P&amp;L &amp; Ratio Analysis'!K17</f>
        <v>6.158792698854203</v>
      </c>
      <c r="L43" s="37">
        <f ca="1">'P&amp;L &amp; Ratio Analysis'!L17</f>
        <v>6.2121642958383729</v>
      </c>
      <c r="M43" s="37">
        <f ca="1">'P&amp;L &amp; Ratio Analysis'!M17</f>
        <v>6.286438069377013</v>
      </c>
      <c r="N43" s="37">
        <f ca="1">'P&amp;L &amp; Ratio Analysis'!N17</f>
        <v>6.4399497419597003</v>
      </c>
      <c r="O43" s="37">
        <f ca="1">'P&amp;L &amp; Ratio Analysis'!O17</f>
        <v>6.745722596483116</v>
      </c>
      <c r="P43" s="37">
        <f ca="1">'P&amp;L &amp; Ratio Analysis'!P17</f>
        <v>7.1279829510333341</v>
      </c>
      <c r="Q43" s="37">
        <f ca="1">'P&amp;L &amp; Ratio Analysis'!Q17</f>
        <v>7.7350749656103028</v>
      </c>
      <c r="R43" s="37">
        <f ca="1">'P&amp;L &amp; Ratio Analysis'!R17</f>
        <v>9.1952600492597103</v>
      </c>
      <c r="S43" s="37"/>
    </row>
    <row r="44" spans="1:19" x14ac:dyDescent="0.25">
      <c r="A44" s="446" t="s">
        <v>247</v>
      </c>
      <c r="E44" s="37">
        <f>'P&amp;L &amp; Ratio Analysis'!E13</f>
        <v>8.0751309209771289</v>
      </c>
      <c r="F44" s="37">
        <f>'P&amp;L &amp; Ratio Analysis'!F13</f>
        <v>8.0751309209771289</v>
      </c>
      <c r="G44" s="37">
        <f>'P&amp;L &amp; Ratio Analysis'!G13</f>
        <v>8.0751309209771289</v>
      </c>
      <c r="H44" s="37">
        <f>'P&amp;L &amp; Ratio Analysis'!H13</f>
        <v>8.0751309209771289</v>
      </c>
      <c r="I44" s="37">
        <f>'P&amp;L &amp; Ratio Analysis'!I13</f>
        <v>8.0751309209771289</v>
      </c>
      <c r="J44" s="37">
        <f>'P&amp;L &amp; Ratio Analysis'!J13</f>
        <v>8.0751309209771289</v>
      </c>
      <c r="K44" s="37">
        <f>'P&amp;L &amp; Ratio Analysis'!K13</f>
        <v>8.0751309209771289</v>
      </c>
      <c r="L44" s="37">
        <f>'P&amp;L &amp; Ratio Analysis'!L13</f>
        <v>8.0751309209771289</v>
      </c>
      <c r="M44" s="37">
        <f>'P&amp;L &amp; Ratio Analysis'!M13</f>
        <v>8.0751309209771289</v>
      </c>
      <c r="N44" s="37">
        <f>'P&amp;L &amp; Ratio Analysis'!N13</f>
        <v>8.0751309209771289</v>
      </c>
      <c r="O44" s="37">
        <f>'P&amp;L &amp; Ratio Analysis'!O13</f>
        <v>8.0751309209771289</v>
      </c>
      <c r="P44" s="37">
        <f>'P&amp;L &amp; Ratio Analysis'!P13</f>
        <v>8.0751309209771289</v>
      </c>
      <c r="Q44" s="37">
        <f>'P&amp;L &amp; Ratio Analysis'!Q13</f>
        <v>8.0751309209771289</v>
      </c>
      <c r="R44" s="37">
        <f>'P&amp;L &amp; Ratio Analysis'!R13</f>
        <v>8.0751309209771289</v>
      </c>
      <c r="S44" s="37"/>
    </row>
    <row r="45" spans="1:19" x14ac:dyDescent="0.25">
      <c r="A45" s="411" t="s">
        <v>647</v>
      </c>
      <c r="E45" s="449">
        <f ca="1">SUM(E42:E44)</f>
        <v>54.73663247423125</v>
      </c>
      <c r="F45" s="449">
        <f t="shared" ref="F45:R45" ca="1" si="6">SUM(F42:F44)</f>
        <v>58.50084108812154</v>
      </c>
      <c r="G45" s="449">
        <f t="shared" ca="1" si="6"/>
        <v>62.819461210233229</v>
      </c>
      <c r="H45" s="449">
        <f t="shared" ca="1" si="6"/>
        <v>67.320820142681811</v>
      </c>
      <c r="I45" s="449">
        <f t="shared" ca="1" si="6"/>
        <v>72.530912575214316</v>
      </c>
      <c r="J45" s="449">
        <f t="shared" ca="1" si="6"/>
        <v>76.312073194054449</v>
      </c>
      <c r="K45" s="449">
        <f t="shared" ca="1" si="6"/>
        <v>82.71499017880565</v>
      </c>
      <c r="L45" s="449">
        <f t="shared" ca="1" si="6"/>
        <v>86.512519034473797</v>
      </c>
      <c r="M45" s="449">
        <f t="shared" ca="1" si="6"/>
        <v>90.5505005475963</v>
      </c>
      <c r="N45" s="449">
        <f t="shared" ca="1" si="6"/>
        <v>95.024445168527976</v>
      </c>
      <c r="O45" s="449">
        <f t="shared" ca="1" si="6"/>
        <v>103.76627994572095</v>
      </c>
      <c r="P45" s="449">
        <f t="shared" ca="1" si="6"/>
        <v>109.07932087392535</v>
      </c>
      <c r="Q45" s="449">
        <f t="shared" ca="1" si="6"/>
        <v>114.90571497301231</v>
      </c>
      <c r="R45" s="449">
        <f t="shared" ca="1" si="6"/>
        <v>122.05577805273822</v>
      </c>
      <c r="S45" s="37"/>
    </row>
    <row r="46" spans="1:19" x14ac:dyDescent="0.25">
      <c r="A46" s="411"/>
      <c r="E46" s="37"/>
      <c r="F46" s="37"/>
      <c r="G46" s="37"/>
      <c r="H46" s="37"/>
      <c r="I46" s="37"/>
      <c r="J46" s="37"/>
      <c r="K46" s="37"/>
      <c r="L46" s="37"/>
      <c r="M46" s="37"/>
      <c r="N46" s="37"/>
      <c r="O46" s="37"/>
      <c r="P46" s="37"/>
      <c r="Q46" s="37"/>
      <c r="R46" s="37"/>
      <c r="S46" s="37"/>
    </row>
    <row r="47" spans="1:19" x14ac:dyDescent="0.25">
      <c r="A47" s="446" t="s">
        <v>648</v>
      </c>
      <c r="E47" s="37">
        <f ca="1">E40-E45</f>
        <v>-4.3852724742312432</v>
      </c>
      <c r="F47" s="37">
        <f t="shared" ref="F47:R47" ca="1" si="7">F40-F45</f>
        <v>-2.5769892756215356</v>
      </c>
      <c r="G47" s="37">
        <f t="shared" ca="1" si="7"/>
        <v>-0.91533743382696997</v>
      </c>
      <c r="H47" s="37">
        <f t="shared" ca="1" si="7"/>
        <v>1.318996681099847</v>
      </c>
      <c r="I47" s="37">
        <f t="shared" ca="1" si="7"/>
        <v>3.5918225539417534</v>
      </c>
      <c r="J47" s="37">
        <f t="shared" ca="1" si="7"/>
        <v>8.2662136191314062</v>
      </c>
      <c r="K47" s="37">
        <f t="shared" ca="1" si="7"/>
        <v>10.920223934007154</v>
      </c>
      <c r="L47" s="37">
        <f t="shared" ca="1" si="7"/>
        <v>12.484889861111583</v>
      </c>
      <c r="M47" s="37">
        <f t="shared" ca="1" si="7"/>
        <v>14.119908035373811</v>
      </c>
      <c r="N47" s="37">
        <f t="shared" ca="1" si="7"/>
        <v>15.851818881168128</v>
      </c>
      <c r="O47" s="37">
        <f t="shared" ca="1" si="7"/>
        <v>18.98991942779088</v>
      </c>
      <c r="P47" s="37">
        <f t="shared" ca="1" si="7"/>
        <v>20.722535016555526</v>
      </c>
      <c r="Q47" s="37">
        <f t="shared" ca="1" si="7"/>
        <v>22.351268738683316</v>
      </c>
      <c r="R47" s="37">
        <f t="shared" ca="1" si="7"/>
        <v>23.360088563385972</v>
      </c>
      <c r="S47" s="37"/>
    </row>
    <row r="48" spans="1:19" x14ac:dyDescent="0.25">
      <c r="A48" s="446" t="s">
        <v>254</v>
      </c>
      <c r="E48" s="37">
        <v>0</v>
      </c>
      <c r="F48" s="37">
        <v>0</v>
      </c>
      <c r="G48" s="37">
        <v>0</v>
      </c>
      <c r="H48" s="37">
        <f ca="1">H47*Tax!$C$17</f>
        <v>0.44753557389717807</v>
      </c>
      <c r="I48" s="37">
        <f ca="1">I47*Tax!$C$17</f>
        <v>1.2187053925524369</v>
      </c>
      <c r="J48" s="37">
        <f ca="1">J47*Tax!$C$17</f>
        <v>2.8047262809712858</v>
      </c>
      <c r="K48" s="37">
        <f ca="1">K47*Tax!$C$17</f>
        <v>3.7052319808086271</v>
      </c>
      <c r="L48" s="37">
        <f ca="1">L47*Tax!$C$17</f>
        <v>4.2361231298751596</v>
      </c>
      <c r="M48" s="37">
        <f ca="1">M47*Tax!$C$17</f>
        <v>4.7908847964023336</v>
      </c>
      <c r="N48" s="37">
        <f ca="1">N47*Tax!$C$17</f>
        <v>5.3785221463803454</v>
      </c>
      <c r="O48" s="37">
        <f ca="1">O47*Tax!$C$17</f>
        <v>6.4432796618494459</v>
      </c>
      <c r="P48" s="37">
        <f ca="1">P47*Tax!$C$17</f>
        <v>7.0311561311172897</v>
      </c>
      <c r="Q48" s="37">
        <f ca="1">Q47*Tax!$C$17</f>
        <v>7.5837854830352489</v>
      </c>
      <c r="R48" s="37">
        <f ca="1">R47*Tax!$C$17</f>
        <v>7.9260780495568603</v>
      </c>
      <c r="S48" s="37"/>
    </row>
    <row r="49" spans="1:19" x14ac:dyDescent="0.25">
      <c r="A49" s="446" t="s">
        <v>649</v>
      </c>
      <c r="E49" s="37">
        <f ca="1">E47-E48</f>
        <v>-4.3852724742312432</v>
      </c>
      <c r="F49" s="37">
        <f t="shared" ref="F49:R49" ca="1" si="8">F47-F48</f>
        <v>-2.5769892756215356</v>
      </c>
      <c r="G49" s="37">
        <f t="shared" ca="1" si="8"/>
        <v>-0.91533743382696997</v>
      </c>
      <c r="H49" s="37">
        <f t="shared" ca="1" si="8"/>
        <v>0.87146110720266901</v>
      </c>
      <c r="I49" s="37">
        <f t="shared" ca="1" si="8"/>
        <v>2.3731171613893167</v>
      </c>
      <c r="J49" s="37">
        <f t="shared" ca="1" si="8"/>
        <v>5.4614873381601203</v>
      </c>
      <c r="K49" s="37">
        <f t="shared" ca="1" si="8"/>
        <v>7.2149919531985276</v>
      </c>
      <c r="L49" s="37">
        <f t="shared" ca="1" si="8"/>
        <v>8.2487667312364223</v>
      </c>
      <c r="M49" s="37">
        <f t="shared" ca="1" si="8"/>
        <v>9.3290232389714767</v>
      </c>
      <c r="N49" s="37">
        <f t="shared" ca="1" si="8"/>
        <v>10.473296734787784</v>
      </c>
      <c r="O49" s="37">
        <f t="shared" ca="1" si="8"/>
        <v>12.546639765941435</v>
      </c>
      <c r="P49" s="37">
        <f t="shared" ca="1" si="8"/>
        <v>13.691378885438237</v>
      </c>
      <c r="Q49" s="37">
        <f t="shared" ca="1" si="8"/>
        <v>14.767483255648067</v>
      </c>
      <c r="R49" s="37">
        <f t="shared" ca="1" si="8"/>
        <v>15.434010513829111</v>
      </c>
      <c r="S49" s="37"/>
    </row>
    <row r="50" spans="1:19" x14ac:dyDescent="0.25">
      <c r="A50" s="3" t="s">
        <v>260</v>
      </c>
      <c r="E50" s="37">
        <f>'P&amp;L &amp; Ratio Analysis'!E13</f>
        <v>8.0751309209771289</v>
      </c>
      <c r="F50" s="37">
        <f>'P&amp;L &amp; Ratio Analysis'!F13</f>
        <v>8.0751309209771289</v>
      </c>
      <c r="G50" s="37">
        <f>'P&amp;L &amp; Ratio Analysis'!G13</f>
        <v>8.0751309209771289</v>
      </c>
      <c r="H50" s="37">
        <f>'P&amp;L &amp; Ratio Analysis'!H13</f>
        <v>8.0751309209771289</v>
      </c>
      <c r="I50" s="37">
        <f>'P&amp;L &amp; Ratio Analysis'!I13</f>
        <v>8.0751309209771289</v>
      </c>
      <c r="J50" s="37">
        <f>'P&amp;L &amp; Ratio Analysis'!J13</f>
        <v>8.0751309209771289</v>
      </c>
      <c r="K50" s="37">
        <f>'P&amp;L &amp; Ratio Analysis'!K13</f>
        <v>8.0751309209771289</v>
      </c>
      <c r="L50" s="37">
        <f>'P&amp;L &amp; Ratio Analysis'!L13</f>
        <v>8.0751309209771289</v>
      </c>
      <c r="M50" s="37">
        <f>'P&amp;L &amp; Ratio Analysis'!M13</f>
        <v>8.0751309209771289</v>
      </c>
      <c r="N50" s="37">
        <f>'P&amp;L &amp; Ratio Analysis'!N13</f>
        <v>8.0751309209771289</v>
      </c>
      <c r="O50" s="37">
        <f>'P&amp;L &amp; Ratio Analysis'!O13</f>
        <v>8.0751309209771289</v>
      </c>
      <c r="P50" s="37">
        <f>'P&amp;L &amp; Ratio Analysis'!P13</f>
        <v>8.0751309209771289</v>
      </c>
      <c r="Q50" s="37">
        <f>'P&amp;L &amp; Ratio Analysis'!Q13</f>
        <v>8.0751309209771289</v>
      </c>
      <c r="R50" s="37">
        <f>'P&amp;L &amp; Ratio Analysis'!R13</f>
        <v>8.0751309209771289</v>
      </c>
      <c r="S50" s="37"/>
    </row>
    <row r="51" spans="1:19" x14ac:dyDescent="0.25">
      <c r="A51" s="3" t="s">
        <v>261</v>
      </c>
      <c r="E51" s="37">
        <f>'P&amp;L Assumptions'!E38</f>
        <v>3.2399999999999998</v>
      </c>
      <c r="F51" s="37">
        <f>'P&amp;L Assumptions'!F38</f>
        <v>3.2399999999999998</v>
      </c>
      <c r="G51" s="37">
        <f>'P&amp;L Assumptions'!G38</f>
        <v>3.2399999999999998</v>
      </c>
      <c r="H51" s="37">
        <f>'P&amp;L Assumptions'!H38</f>
        <v>3.2399999999999998</v>
      </c>
      <c r="I51" s="37">
        <f>'P&amp;L Assumptions'!I38</f>
        <v>3.2399999999999998</v>
      </c>
      <c r="J51" s="37">
        <f>'P&amp;L Assumptions'!J38</f>
        <v>0</v>
      </c>
      <c r="K51" s="37">
        <f>'P&amp;L Assumptions'!K38</f>
        <v>0</v>
      </c>
      <c r="L51" s="37">
        <f>'P&amp;L Assumptions'!L38</f>
        <v>0</v>
      </c>
      <c r="M51" s="37">
        <f>'P&amp;L Assumptions'!M38</f>
        <v>0</v>
      </c>
      <c r="N51" s="37">
        <f>'P&amp;L Assumptions'!N38</f>
        <v>0</v>
      </c>
      <c r="O51" s="37">
        <f>'P&amp;L Assumptions'!O38</f>
        <v>0</v>
      </c>
      <c r="P51" s="37">
        <f>'P&amp;L Assumptions'!P38</f>
        <v>0</v>
      </c>
      <c r="Q51" s="37">
        <f>'P&amp;L Assumptions'!Q38</f>
        <v>0</v>
      </c>
      <c r="R51" s="37">
        <f>'P&amp;L Assumptions'!R38</f>
        <v>0</v>
      </c>
      <c r="S51" s="37"/>
    </row>
    <row r="52" spans="1:19" x14ac:dyDescent="0.25">
      <c r="A52" s="3" t="s">
        <v>262</v>
      </c>
      <c r="E52" s="37">
        <f>'P&amp;L &amp; Ratio Analysis'!E15</f>
        <v>6.8737500000000011</v>
      </c>
      <c r="F52" s="37">
        <f>'P&amp;L &amp; Ratio Analysis'!F15</f>
        <v>6.4560000000000022</v>
      </c>
      <c r="G52" s="37">
        <f>'P&amp;L &amp; Ratio Analysis'!G15</f>
        <v>5.8800000000000061</v>
      </c>
      <c r="H52" s="37">
        <f>'P&amp;L &amp; Ratio Analysis'!H15</f>
        <v>5.3040000000000065</v>
      </c>
      <c r="I52" s="37">
        <f>'P&amp;L &amp; Ratio Analysis'!I15</f>
        <v>4.7280000000000095</v>
      </c>
      <c r="J52" s="37">
        <f>'P&amp;L &amp; Ratio Analysis'!J15</f>
        <v>4.1520000000000099</v>
      </c>
      <c r="K52" s="37">
        <f>'P&amp;L &amp; Ratio Analysis'!K15</f>
        <v>3.5760000000000134</v>
      </c>
      <c r="L52" s="37">
        <f>'P&amp;L &amp; Ratio Analysis'!L15</f>
        <v>3.0480000000000134</v>
      </c>
      <c r="M52" s="37">
        <f>'P&amp;L &amp; Ratio Analysis'!M15</f>
        <v>2.4720000000000137</v>
      </c>
      <c r="N52" s="37">
        <f>'P&amp;L &amp; Ratio Analysis'!N15</f>
        <v>1.8960000000000123</v>
      </c>
      <c r="O52" s="37">
        <f>'P&amp;L &amp; Ratio Analysis'!O15</f>
        <v>1.3200000000000109</v>
      </c>
      <c r="P52" s="37">
        <f>'P&amp;L &amp; Ratio Analysis'!P15</f>
        <v>0.7440000000000111</v>
      </c>
      <c r="Q52" s="37">
        <f>'P&amp;L &amp; Ratio Analysis'!Q15</f>
        <v>0.18000000000000926</v>
      </c>
      <c r="R52" s="37">
        <f>'P&amp;L &amp; Ratio Analysis'!R15</f>
        <v>0</v>
      </c>
      <c r="S52" s="37"/>
    </row>
    <row r="53" spans="1:19" x14ac:dyDescent="0.25">
      <c r="A53" s="404" t="s">
        <v>263</v>
      </c>
      <c r="B53" s="404"/>
      <c r="C53" s="404"/>
      <c r="D53" s="404"/>
      <c r="E53" s="473">
        <f ca="1">SUM(E49:E52)</f>
        <v>13.803608446745887</v>
      </c>
      <c r="F53" s="473">
        <f t="shared" ref="F53:R53" ca="1" si="9">SUM(F49:F52)</f>
        <v>15.194141645355597</v>
      </c>
      <c r="G53" s="473">
        <f t="shared" ca="1" si="9"/>
        <v>16.279793487150165</v>
      </c>
      <c r="H53" s="473">
        <f t="shared" ca="1" si="9"/>
        <v>17.490592028179805</v>
      </c>
      <c r="I53" s="473">
        <f t="shared" ca="1" si="9"/>
        <v>18.416248082366454</v>
      </c>
      <c r="J53" s="473">
        <f t="shared" ca="1" si="9"/>
        <v>17.688618259137257</v>
      </c>
      <c r="K53" s="473">
        <f t="shared" ca="1" si="9"/>
        <v>18.866122874175669</v>
      </c>
      <c r="L53" s="473">
        <f t="shared" ca="1" si="9"/>
        <v>19.371897652213566</v>
      </c>
      <c r="M53" s="473">
        <f t="shared" ca="1" si="9"/>
        <v>19.876154159948619</v>
      </c>
      <c r="N53" s="473">
        <f t="shared" ca="1" si="9"/>
        <v>20.444427655764922</v>
      </c>
      <c r="O53" s="473">
        <f t="shared" ca="1" si="9"/>
        <v>21.941770686918577</v>
      </c>
      <c r="P53" s="473">
        <f t="shared" ca="1" si="9"/>
        <v>22.510509806415374</v>
      </c>
      <c r="Q53" s="473">
        <f t="shared" ca="1" si="9"/>
        <v>23.022614176625208</v>
      </c>
      <c r="R53" s="473">
        <f t="shared" ca="1" si="9"/>
        <v>23.509141434806239</v>
      </c>
      <c r="S53" s="37">
        <f ca="1">SUM(E53:R53)</f>
        <v>268.41564039580334</v>
      </c>
    </row>
    <row r="54" spans="1:19" x14ac:dyDescent="0.25">
      <c r="A54" s="3" t="s">
        <v>253</v>
      </c>
      <c r="E54" s="37">
        <f>CF!D17</f>
        <v>4.8</v>
      </c>
      <c r="F54" s="37">
        <f>CF!E17</f>
        <v>6.3999999999999995</v>
      </c>
      <c r="G54" s="37">
        <f>CF!F17</f>
        <v>6.3999999999999995</v>
      </c>
      <c r="H54" s="37">
        <f>CF!G17</f>
        <v>6.3999999999999995</v>
      </c>
      <c r="I54" s="37">
        <f>CF!H17</f>
        <v>6.3999999999999995</v>
      </c>
      <c r="J54" s="37">
        <f>CF!I17</f>
        <v>6.3999999999999995</v>
      </c>
      <c r="K54" s="37">
        <f>CF!J17</f>
        <v>6.3999999999999995</v>
      </c>
      <c r="L54" s="37">
        <f>CF!K17</f>
        <v>6.3999999999999995</v>
      </c>
      <c r="M54" s="37">
        <f>CF!L17</f>
        <v>6.3999999999999995</v>
      </c>
      <c r="N54" s="37">
        <f>CF!M17</f>
        <v>6.3999999999999995</v>
      </c>
      <c r="O54" s="37">
        <f>CF!N17</f>
        <v>6.3999999999999995</v>
      </c>
      <c r="P54" s="37">
        <f>CF!O17</f>
        <v>6.3999999999999995</v>
      </c>
      <c r="Q54" s="37">
        <f>CF!P17</f>
        <v>4.8004999999999995</v>
      </c>
      <c r="R54" s="37">
        <f>CF!Q17</f>
        <v>0</v>
      </c>
      <c r="S54" s="37"/>
    </row>
    <row r="55" spans="1:19" x14ac:dyDescent="0.25">
      <c r="A55" s="3" t="s">
        <v>264</v>
      </c>
      <c r="E55" s="37">
        <f>E52</f>
        <v>6.8737500000000011</v>
      </c>
      <c r="F55" s="37">
        <f t="shared" ref="F55:R55" si="10">F52</f>
        <v>6.4560000000000022</v>
      </c>
      <c r="G55" s="37">
        <f t="shared" si="10"/>
        <v>5.8800000000000061</v>
      </c>
      <c r="H55" s="37">
        <f t="shared" si="10"/>
        <v>5.3040000000000065</v>
      </c>
      <c r="I55" s="37">
        <f t="shared" si="10"/>
        <v>4.7280000000000095</v>
      </c>
      <c r="J55" s="37">
        <f t="shared" si="10"/>
        <v>4.1520000000000099</v>
      </c>
      <c r="K55" s="37">
        <f t="shared" si="10"/>
        <v>3.5760000000000134</v>
      </c>
      <c r="L55" s="37">
        <f t="shared" si="10"/>
        <v>3.0480000000000134</v>
      </c>
      <c r="M55" s="37">
        <f t="shared" si="10"/>
        <v>2.4720000000000137</v>
      </c>
      <c r="N55" s="37">
        <f t="shared" si="10"/>
        <v>1.8960000000000123</v>
      </c>
      <c r="O55" s="37">
        <f t="shared" si="10"/>
        <v>1.3200000000000109</v>
      </c>
      <c r="P55" s="37">
        <f t="shared" si="10"/>
        <v>0.7440000000000111</v>
      </c>
      <c r="Q55" s="37">
        <f t="shared" si="10"/>
        <v>0.18000000000000926</v>
      </c>
      <c r="R55" s="37">
        <f t="shared" si="10"/>
        <v>0</v>
      </c>
      <c r="S55" s="37"/>
    </row>
    <row r="56" spans="1:19" x14ac:dyDescent="0.25">
      <c r="A56" s="404" t="s">
        <v>265</v>
      </c>
      <c r="B56" s="404"/>
      <c r="C56" s="404"/>
      <c r="D56" s="404"/>
      <c r="E56" s="473">
        <f>SUM(E54:E55)</f>
        <v>11.673750000000002</v>
      </c>
      <c r="F56" s="473">
        <f t="shared" ref="F56:R56" si="11">SUM(F54:F55)</f>
        <v>12.856000000000002</v>
      </c>
      <c r="G56" s="473">
        <f t="shared" si="11"/>
        <v>12.280000000000005</v>
      </c>
      <c r="H56" s="473">
        <f t="shared" si="11"/>
        <v>11.704000000000006</v>
      </c>
      <c r="I56" s="473">
        <f t="shared" si="11"/>
        <v>11.128000000000009</v>
      </c>
      <c r="J56" s="473">
        <f t="shared" si="11"/>
        <v>10.55200000000001</v>
      </c>
      <c r="K56" s="473">
        <f t="shared" si="11"/>
        <v>9.9760000000000133</v>
      </c>
      <c r="L56" s="473">
        <f t="shared" si="11"/>
        <v>9.4480000000000128</v>
      </c>
      <c r="M56" s="473">
        <f t="shared" si="11"/>
        <v>8.8720000000000141</v>
      </c>
      <c r="N56" s="473">
        <f t="shared" si="11"/>
        <v>8.2960000000000118</v>
      </c>
      <c r="O56" s="473">
        <f t="shared" si="11"/>
        <v>7.7200000000000104</v>
      </c>
      <c r="P56" s="473">
        <f t="shared" si="11"/>
        <v>7.1440000000000108</v>
      </c>
      <c r="Q56" s="473">
        <f t="shared" si="11"/>
        <v>4.980500000000009</v>
      </c>
      <c r="R56" s="473">
        <f t="shared" si="11"/>
        <v>0</v>
      </c>
      <c r="S56" s="37">
        <f>SUM(E56:R56)</f>
        <v>126.6302500000001</v>
      </c>
    </row>
    <row r="57" spans="1:19" x14ac:dyDescent="0.25">
      <c r="A57" s="3" t="s">
        <v>95</v>
      </c>
      <c r="E57" s="37">
        <f ca="1">E53/E56</f>
        <v>1.1824485231177544</v>
      </c>
      <c r="F57" s="37">
        <f t="shared" ref="F57:Q57" ca="1" si="12">F53/F56</f>
        <v>1.1818716276723393</v>
      </c>
      <c r="G57" s="37">
        <f t="shared" ca="1" si="12"/>
        <v>1.3257160820154852</v>
      </c>
      <c r="H57" s="37">
        <f t="shared" ca="1" si="12"/>
        <v>1.4944114856612949</v>
      </c>
      <c r="I57" s="37">
        <f t="shared" ca="1" si="12"/>
        <v>1.6549468082644176</v>
      </c>
      <c r="J57" s="37">
        <f t="shared" ca="1" si="12"/>
        <v>1.6763284930948863</v>
      </c>
      <c r="K57" s="37">
        <f t="shared" ca="1" si="12"/>
        <v>1.8911510499374142</v>
      </c>
      <c r="L57" s="37">
        <f t="shared" ca="1" si="12"/>
        <v>2.0503702002766238</v>
      </c>
      <c r="M57" s="37">
        <f t="shared" ca="1" si="12"/>
        <v>2.2403239585153956</v>
      </c>
      <c r="N57" s="37">
        <f t="shared" ca="1" si="12"/>
        <v>2.464371703925373</v>
      </c>
      <c r="O57" s="37">
        <f t="shared" ca="1" si="12"/>
        <v>2.8421982755075841</v>
      </c>
      <c r="P57" s="37">
        <f t="shared" ca="1" si="12"/>
        <v>3.1509672181432449</v>
      </c>
      <c r="Q57" s="37">
        <f t="shared" ca="1" si="12"/>
        <v>4.6225507833802162</v>
      </c>
      <c r="R57" s="37">
        <v>0</v>
      </c>
    </row>
    <row r="58" spans="1:19" x14ac:dyDescent="0.25">
      <c r="A58" s="600" t="s">
        <v>266</v>
      </c>
      <c r="B58" s="601"/>
      <c r="C58" s="602"/>
      <c r="D58" s="299"/>
      <c r="E58" s="594">
        <f ca="1">S53/S56</f>
        <v>2.1196802533028491</v>
      </c>
      <c r="F58" s="595"/>
      <c r="G58" s="595"/>
      <c r="H58" s="595"/>
      <c r="I58" s="595"/>
      <c r="J58" s="595"/>
      <c r="K58" s="595"/>
      <c r="L58" s="595"/>
      <c r="M58" s="595"/>
      <c r="N58" s="595"/>
      <c r="O58" s="595"/>
      <c r="P58" s="595"/>
      <c r="Q58" s="595"/>
      <c r="R58" s="595"/>
    </row>
    <row r="61" spans="1:19" ht="16.5" thickBot="1" x14ac:dyDescent="0.3">
      <c r="A61" s="603" t="s">
        <v>656</v>
      </c>
      <c r="B61" s="604"/>
      <c r="C61" s="604"/>
      <c r="D61" s="604"/>
      <c r="E61" s="604"/>
      <c r="F61" s="604"/>
      <c r="G61" s="604"/>
      <c r="H61" s="604"/>
      <c r="I61" s="604"/>
      <c r="J61" s="604"/>
      <c r="K61" s="604"/>
      <c r="L61" s="604"/>
      <c r="M61" s="604"/>
      <c r="N61" s="604"/>
      <c r="O61" s="604"/>
      <c r="P61" s="604"/>
      <c r="Q61" s="604"/>
      <c r="R61" s="604"/>
    </row>
    <row r="62" spans="1:19" x14ac:dyDescent="0.25">
      <c r="A62" s="447" t="s">
        <v>165</v>
      </c>
      <c r="B62" s="448"/>
      <c r="C62" s="448"/>
      <c r="D62" s="448"/>
      <c r="E62" s="445" t="s">
        <v>166</v>
      </c>
      <c r="F62" s="445" t="s">
        <v>167</v>
      </c>
      <c r="G62" s="445" t="s">
        <v>168</v>
      </c>
      <c r="H62" s="445" t="s">
        <v>169</v>
      </c>
      <c r="I62" s="445" t="s">
        <v>170</v>
      </c>
      <c r="J62" s="445" t="s">
        <v>171</v>
      </c>
      <c r="K62" s="445" t="s">
        <v>172</v>
      </c>
      <c r="L62" s="445" t="s">
        <v>173</v>
      </c>
      <c r="M62" s="445" t="s">
        <v>174</v>
      </c>
      <c r="N62" s="445" t="s">
        <v>175</v>
      </c>
      <c r="O62" s="445" t="s">
        <v>191</v>
      </c>
      <c r="P62" s="445" t="s">
        <v>192</v>
      </c>
      <c r="Q62" s="445" t="s">
        <v>201</v>
      </c>
      <c r="R62" s="445" t="s">
        <v>202</v>
      </c>
    </row>
    <row r="63" spans="1:19" x14ac:dyDescent="0.25">
      <c r="A63" s="3" t="s">
        <v>133</v>
      </c>
      <c r="B63" s="3"/>
      <c r="C63" s="3"/>
      <c r="D63" s="3"/>
      <c r="E63" s="4">
        <f>'P&amp;L Assumptions'!E5</f>
        <v>365</v>
      </c>
      <c r="F63" s="4">
        <f>'P&amp;L Assumptions'!F5</f>
        <v>366</v>
      </c>
      <c r="G63" s="4">
        <f>'P&amp;L Assumptions'!G5</f>
        <v>365</v>
      </c>
      <c r="H63" s="4">
        <f>'P&amp;L Assumptions'!H5</f>
        <v>365</v>
      </c>
      <c r="I63" s="4">
        <f>'P&amp;L Assumptions'!I5</f>
        <v>365</v>
      </c>
      <c r="J63" s="4">
        <f>'P&amp;L Assumptions'!J5</f>
        <v>366</v>
      </c>
      <c r="K63" s="4">
        <f>'P&amp;L Assumptions'!K5</f>
        <v>365</v>
      </c>
      <c r="L63" s="4">
        <f>'P&amp;L Assumptions'!L5</f>
        <v>365</v>
      </c>
      <c r="M63" s="4">
        <f>'P&amp;L Assumptions'!M5</f>
        <v>365</v>
      </c>
      <c r="N63" s="4">
        <f>'P&amp;L Assumptions'!N5</f>
        <v>366</v>
      </c>
      <c r="O63" s="4">
        <f>'P&amp;L Assumptions'!O5</f>
        <v>365</v>
      </c>
      <c r="P63" s="4">
        <f>'P&amp;L Assumptions'!P5</f>
        <v>365</v>
      </c>
      <c r="Q63" s="4">
        <f>'P&amp;L Assumptions'!Q5</f>
        <v>365</v>
      </c>
      <c r="R63" s="4">
        <f>'P&amp;L Assumptions'!R5</f>
        <v>366</v>
      </c>
    </row>
    <row r="64" spans="1:19" x14ac:dyDescent="0.25">
      <c r="A64" s="3" t="s">
        <v>655</v>
      </c>
      <c r="B64" s="3"/>
      <c r="C64" s="3"/>
      <c r="D64" s="3"/>
      <c r="E64" s="4">
        <f>'P&amp;L Assumptions'!E4</f>
        <v>90</v>
      </c>
      <c r="F64" s="4">
        <f>'P&amp;L Assumptions'!F4</f>
        <v>90</v>
      </c>
      <c r="G64" s="4">
        <f>'P&amp;L Assumptions'!G4</f>
        <v>90</v>
      </c>
      <c r="H64" s="4">
        <f>'P&amp;L Assumptions'!H4</f>
        <v>90</v>
      </c>
      <c r="I64" s="4">
        <f>'P&amp;L Assumptions'!I4</f>
        <v>90</v>
      </c>
      <c r="J64" s="4">
        <f>'P&amp;L Assumptions'!J4</f>
        <v>90</v>
      </c>
      <c r="K64" s="4">
        <f>'P&amp;L Assumptions'!K4</f>
        <v>90</v>
      </c>
      <c r="L64" s="4">
        <f>'P&amp;L Assumptions'!L4</f>
        <v>90</v>
      </c>
      <c r="M64" s="4">
        <f>'P&amp;L Assumptions'!M4</f>
        <v>90</v>
      </c>
      <c r="N64" s="4">
        <f>'P&amp;L Assumptions'!N4</f>
        <v>90</v>
      </c>
      <c r="O64" s="4">
        <f>'P&amp;L Assumptions'!O4</f>
        <v>90</v>
      </c>
      <c r="P64" s="4">
        <f>'P&amp;L Assumptions'!P4</f>
        <v>90</v>
      </c>
      <c r="Q64" s="4">
        <f>'P&amp;L Assumptions'!Q4</f>
        <v>90</v>
      </c>
      <c r="R64" s="4">
        <f>'P&amp;L Assumptions'!R4</f>
        <v>90</v>
      </c>
    </row>
    <row r="65" spans="1:19" x14ac:dyDescent="0.25">
      <c r="A65" s="3" t="s">
        <v>654</v>
      </c>
      <c r="B65" s="3"/>
      <c r="C65" s="3"/>
      <c r="D65" s="3"/>
      <c r="E65" s="510">
        <f>'P&amp;L Assumptions'!E7-5%</f>
        <v>0.45</v>
      </c>
      <c r="F65" s="510">
        <f>'P&amp;L Assumptions'!F7-5%</f>
        <v>0.47500000000000003</v>
      </c>
      <c r="G65" s="510">
        <f>'P&amp;L Assumptions'!G7-5%</f>
        <v>0.50124999999999997</v>
      </c>
      <c r="H65" s="510">
        <f>'P&amp;L Assumptions'!H7-5%</f>
        <v>0.52881250000000002</v>
      </c>
      <c r="I65" s="510">
        <f>'P&amp;L Assumptions'!I7-5%</f>
        <v>0.55775312500000007</v>
      </c>
      <c r="J65" s="510">
        <f>'P&amp;L Assumptions'!J7-5%</f>
        <v>0.58814078125000013</v>
      </c>
      <c r="K65" s="510">
        <f>'P&amp;L Assumptions'!K7-5%</f>
        <v>0.62004782031250016</v>
      </c>
      <c r="L65" s="510">
        <f>'P&amp;L Assumptions'!L7-5%</f>
        <v>0.62004782031250016</v>
      </c>
      <c r="M65" s="510">
        <f>'P&amp;L Assumptions'!M7-5%</f>
        <v>0.62004782031250016</v>
      </c>
      <c r="N65" s="510">
        <f>'P&amp;L Assumptions'!N7-5%</f>
        <v>0.62004782031250016</v>
      </c>
      <c r="O65" s="510">
        <f>'P&amp;L Assumptions'!O7-5%</f>
        <v>0.65355021132812519</v>
      </c>
      <c r="P65" s="510">
        <f>'P&amp;L Assumptions'!P7-5%</f>
        <v>0.65355021132812519</v>
      </c>
      <c r="Q65" s="510">
        <f>'P&amp;L Assumptions'!Q7-5%</f>
        <v>0.65355021132812519</v>
      </c>
      <c r="R65" s="510">
        <f>'P&amp;L Assumptions'!R7-5%</f>
        <v>0.65355021132812519</v>
      </c>
    </row>
    <row r="66" spans="1:19" x14ac:dyDescent="0.25">
      <c r="A66" s="3" t="s">
        <v>137</v>
      </c>
      <c r="B66" s="3"/>
      <c r="C66" s="3"/>
      <c r="D66" s="3"/>
      <c r="E66" s="400">
        <f>E64*E65</f>
        <v>40.5</v>
      </c>
      <c r="F66" s="400">
        <f t="shared" ref="F66:R66" si="13">F64*F65</f>
        <v>42.75</v>
      </c>
      <c r="G66" s="400">
        <f t="shared" si="13"/>
        <v>45.112499999999997</v>
      </c>
      <c r="H66" s="400">
        <f t="shared" si="13"/>
        <v>47.593125000000001</v>
      </c>
      <c r="I66" s="400">
        <f t="shared" si="13"/>
        <v>50.197781250000006</v>
      </c>
      <c r="J66" s="400">
        <f t="shared" si="13"/>
        <v>52.932670312500015</v>
      </c>
      <c r="K66" s="400">
        <f t="shared" si="13"/>
        <v>55.804303828125015</v>
      </c>
      <c r="L66" s="400">
        <f t="shared" si="13"/>
        <v>55.804303828125015</v>
      </c>
      <c r="M66" s="400">
        <f t="shared" si="13"/>
        <v>55.804303828125015</v>
      </c>
      <c r="N66" s="400">
        <f t="shared" si="13"/>
        <v>55.804303828125015</v>
      </c>
      <c r="O66" s="400">
        <f t="shared" si="13"/>
        <v>58.819519019531263</v>
      </c>
      <c r="P66" s="400">
        <f t="shared" si="13"/>
        <v>58.819519019531263</v>
      </c>
      <c r="Q66" s="400">
        <f t="shared" si="13"/>
        <v>58.819519019531263</v>
      </c>
      <c r="R66" s="400">
        <f t="shared" si="13"/>
        <v>58.819519019531263</v>
      </c>
    </row>
    <row r="67" spans="1:19" x14ac:dyDescent="0.25">
      <c r="A67" s="3" t="s">
        <v>138</v>
      </c>
      <c r="B67" s="3"/>
      <c r="C67" s="3"/>
      <c r="D67" s="3"/>
      <c r="E67" s="400">
        <f>'P&amp;L Assumptions'!E10</f>
        <v>20000</v>
      </c>
      <c r="F67" s="400">
        <f>'P&amp;L Assumptions'!F10</f>
        <v>21200</v>
      </c>
      <c r="G67" s="400">
        <f>'P&amp;L Assumptions'!G10</f>
        <v>22472</v>
      </c>
      <c r="H67" s="400">
        <f>'P&amp;L Assumptions'!H10</f>
        <v>23820.32</v>
      </c>
      <c r="I67" s="400">
        <f>'P&amp;L Assumptions'!I10</f>
        <v>25249.539199999999</v>
      </c>
      <c r="J67" s="400">
        <f>'P&amp;L Assumptions'!J10</f>
        <v>26764.511552</v>
      </c>
      <c r="K67" s="400">
        <f>'P&amp;L Assumptions'!K10</f>
        <v>28370.382245120003</v>
      </c>
      <c r="L67" s="400">
        <f>'P&amp;L Assumptions'!L10</f>
        <v>30072.605179827206</v>
      </c>
      <c r="M67" s="400">
        <f>'P&amp;L Assumptions'!M10</f>
        <v>31876.961490616839</v>
      </c>
      <c r="N67" s="400">
        <f>'P&amp;L Assumptions'!N10</f>
        <v>33789.57918005385</v>
      </c>
      <c r="O67" s="400">
        <f>'P&amp;L Assumptions'!O10</f>
        <v>35816.953930857082</v>
      </c>
      <c r="P67" s="400">
        <f>'P&amp;L Assumptions'!P10</f>
        <v>37965.971166708507</v>
      </c>
      <c r="Q67" s="400">
        <f>'P&amp;L Assumptions'!Q10</f>
        <v>40243.92943671102</v>
      </c>
      <c r="R67" s="400">
        <f>'P&amp;L Assumptions'!R10</f>
        <v>42658.565202913684</v>
      </c>
    </row>
    <row r="68" spans="1:19" x14ac:dyDescent="0.25">
      <c r="A68" s="23" t="s">
        <v>650</v>
      </c>
      <c r="B68" s="3"/>
      <c r="C68" s="3"/>
      <c r="D68" s="3"/>
      <c r="E68" s="498">
        <f>((E63*E66*E67)/10^7)+'P&amp;L Assumptions'!E13+'P&amp;L Assumptions'!E14+'P&amp;L Assumptions'!E15+'P&amp;L Assumptions'!E16</f>
        <v>47.06636000000001</v>
      </c>
      <c r="F68" s="498">
        <f>((F63*F66*F67)/10^7)+'P&amp;L Assumptions'!F13+'P&amp;L Assumptions'!F14+'P&amp;L Assumptions'!F15+'P&amp;L Assumptions'!F16</f>
        <v>52.432211812500007</v>
      </c>
      <c r="G68" s="498">
        <f>((G63*G66*G67)/10^7)+'P&amp;L Assumptions'!G13+'P&amp;L Assumptions'!G14+'P&amp;L Assumptions'!G15+'P&amp;L Assumptions'!G16</f>
        <v>58.213097776406251</v>
      </c>
      <c r="H68" s="498">
        <f>((H63*H66*H67)/10^7)+'P&amp;L Assumptions'!H13+'P&amp;L Assumptions'!H14+'P&amp;L Assumptions'!H15+'P&amp;L Assumptions'!H16</f>
        <v>64.727329263781655</v>
      </c>
      <c r="I68" s="498">
        <f>((I63*I66*I67)/10^7)+'P&amp;L Assumptions'!I13+'P&amp;L Assumptions'!I14+'P&amp;L Assumptions'!I15+'P&amp;L Assumptions'!I16</f>
        <v>71.975498315556081</v>
      </c>
      <c r="J68" s="498">
        <f>((J63*J66*J67)/10^7)+'P&amp;L Assumptions'!J13+'P&amp;L Assumptions'!J14+'P&amp;L Assumptions'!J15+'P&amp;L Assumptions'!J16</f>
        <v>80.170171760571449</v>
      </c>
      <c r="K68" s="498">
        <f>((K63*K66*K67)/10^7)+'P&amp;L Assumptions'!K13+'P&amp;L Assumptions'!K14+'P&amp;L Assumptions'!K15+'P&amp;L Assumptions'!K16</f>
        <v>88.975378829051834</v>
      </c>
      <c r="L68" s="498">
        <f>((L63*L66*L67)/10^7)+'P&amp;L Assumptions'!L13+'P&amp;L Assumptions'!L14+'P&amp;L Assumptions'!L15+'P&amp;L Assumptions'!L16</f>
        <v>94.057983494798762</v>
      </c>
      <c r="M68" s="498">
        <f>((M63*M66*M67)/10^7)+'P&amp;L Assumptions'!M13+'P&amp;L Assumptions'!M14+'P&amp;L Assumptions'!M15+'P&amp;L Assumptions'!M16</f>
        <v>99.434617658136304</v>
      </c>
      <c r="N68" s="498">
        <f>((N63*N66*N67)/10^7)+'P&amp;L Assumptions'!N13+'P&amp;L Assumptions'!N14+'P&amp;L Assumptions'!N15+'P&amp;L Assumptions'!N16</f>
        <v>105.31112035874123</v>
      </c>
      <c r="O68" s="498">
        <f>((O63*O66*O67)/10^7)+'P&amp;L Assumptions'!O13+'P&amp;L Assumptions'!O14+'P&amp;L Assumptions'!O15+'P&amp;L Assumptions'!O16</f>
        <v>116.87326469036854</v>
      </c>
      <c r="P68" s="498">
        <f>((P63*P66*P67)/10^7)+'P&amp;L Assumptions'!P13+'P&amp;L Assumptions'!P14+'P&amp;L Assumptions'!P15+'P&amp;L Assumptions'!P16</f>
        <v>123.56594512634899</v>
      </c>
      <c r="Q68" s="498">
        <f>((Q63*Q66*Q67)/10^7)+'P&amp;L Assumptions'!Q13+'P&amp;L Assumptions'!Q14+'P&amp;L Assumptions'!Q15+'P&amp;L Assumptions'!Q16</f>
        <v>130.64691830171583</v>
      </c>
      <c r="R68" s="498">
        <f>((R63*R66*R67)/10^7)+'P&amp;L Assumptions'!R13+'P&amp;L Assumptions'!R14+'P&amp;L Assumptions'!R15+'P&amp;L Assumptions'!R16</f>
        <v>138.39000092720431</v>
      </c>
      <c r="S68" s="37"/>
    </row>
    <row r="69" spans="1:19" x14ac:dyDescent="0.25">
      <c r="E69" s="37"/>
      <c r="F69" s="37"/>
      <c r="G69" s="37"/>
      <c r="H69" s="37"/>
      <c r="I69" s="37"/>
      <c r="J69" s="37"/>
      <c r="K69" s="37"/>
      <c r="L69" s="37"/>
      <c r="M69" s="37"/>
      <c r="N69" s="37"/>
      <c r="O69" s="37"/>
      <c r="P69" s="37"/>
      <c r="Q69" s="37"/>
      <c r="R69" s="37"/>
      <c r="S69" s="37"/>
    </row>
    <row r="70" spans="1:19" x14ac:dyDescent="0.25">
      <c r="A70" t="s">
        <v>652</v>
      </c>
      <c r="E70" s="37">
        <f>'P&amp;L Assumptions'!E19+'P&amp;L Assumptions'!E20+'P&amp;L Assumptions'!E21+'P&amp;L Assumptions'!E22+'P&amp;L Assumptions'!E23+'P&amp;L Assumptions'!E32+'P&amp;L Assumptions'!E39+'P&amp;L Assumptions'!E45</f>
        <v>39.886759439290238</v>
      </c>
      <c r="F70" s="37">
        <f>'P&amp;L Assumptions'!F19+'P&amp;L Assumptions'!F20+'P&amp;L Assumptions'!F21+'P&amp;L Assumptions'!F22+'P&amp;L Assumptions'!F23+'P&amp;L Assumptions'!F32+'P&amp;L Assumptions'!F39+'P&amp;L Assumptions'!F45</f>
        <v>43.962417250886709</v>
      </c>
      <c r="G70" s="37">
        <f>'P&amp;L Assumptions'!G19+'P&amp;L Assumptions'!G20+'P&amp;L Assumptions'!G21+'P&amp;L Assumptions'!G22+'P&amp;L Assumptions'!G23+'P&amp;L Assumptions'!G32+'P&amp;L Assumptions'!G39+'P&amp;L Assumptions'!G45</f>
        <v>48.66466011972453</v>
      </c>
      <c r="H70" s="37">
        <f>'P&amp;L Assumptions'!H19+'P&amp;L Assumptions'!H20+'P&amp;L Assumptions'!H21+'P&amp;L Assumptions'!H22+'P&amp;L Assumptions'!H23+'P&amp;L Assumptions'!H32+'P&amp;L Assumptions'!H39+'P&amp;L Assumptions'!H45</f>
        <v>53.369643696752682</v>
      </c>
      <c r="I70" s="37">
        <f>'P&amp;L Assumptions'!I19+'P&amp;L Assumptions'!I20+'P&amp;L Assumptions'!I21+'P&amp;L Assumptions'!I22+'P&amp;L Assumptions'!I23+'P&amp;L Assumptions'!I32+'P&amp;L Assumptions'!I39+'P&amp;L Assumptions'!I45</f>
        <v>58.600345619477658</v>
      </c>
      <c r="J70" s="37">
        <f>'P&amp;L Assumptions'!J19+'P&amp;L Assumptions'!J20+'P&amp;L Assumptions'!J21+'P&amp;L Assumptions'!J22+'P&amp;L Assumptions'!J23+'P&amp;L Assumptions'!J32+'P&amp;L Assumptions'!J39+'P&amp;L Assumptions'!J45</f>
        <v>62.469175776517005</v>
      </c>
      <c r="K70" s="37">
        <f>'P&amp;L Assumptions'!K19+'P&amp;L Assumptions'!K20+'P&amp;L Assumptions'!K21+'P&amp;L Assumptions'!K22+'P&amp;L Assumptions'!K23+'P&amp;L Assumptions'!K32+'P&amp;L Assumptions'!K39+'P&amp;L Assumptions'!K45</f>
        <v>68.949413430209219</v>
      </c>
      <c r="L70" s="37">
        <f>'P&amp;L Assumptions'!L19+'P&amp;L Assumptions'!L20+'P&amp;L Assumptions'!L21+'P&amp;L Assumptions'!L22+'P&amp;L Assumptions'!L23+'P&amp;L Assumptions'!L32+'P&amp;L Assumptions'!L39+'P&amp;L Assumptions'!L45</f>
        <v>72.721671501167279</v>
      </c>
      <c r="M70" s="37">
        <f>'P&amp;L Assumptions'!M19+'P&amp;L Assumptions'!M20+'P&amp;L Assumptions'!M21+'P&amp;L Assumptions'!M22+'P&amp;L Assumptions'!M23+'P&amp;L Assumptions'!M32+'P&amp;L Assumptions'!M39+'P&amp;L Assumptions'!M45</f>
        <v>76.715166101761682</v>
      </c>
      <c r="N70" s="37">
        <f>'P&amp;L Assumptions'!N19+'P&amp;L Assumptions'!N20+'P&amp;L Assumptions'!N21+'P&amp;L Assumptions'!N22+'P&amp;L Assumptions'!N23+'P&amp;L Assumptions'!N32+'P&amp;L Assumptions'!N39+'P&amp;L Assumptions'!N45</f>
        <v>81.068701365568685</v>
      </c>
      <c r="O70" s="37">
        <f>'P&amp;L Assumptions'!O19+'P&amp;L Assumptions'!O20+'P&amp;L Assumptions'!O21+'P&amp;L Assumptions'!O22+'P&amp;L Assumptions'!O23+'P&amp;L Assumptions'!O32+'P&amp;L Assumptions'!O39+'P&amp;L Assumptions'!O45</f>
        <v>89.566267419193949</v>
      </c>
      <c r="P70" s="37">
        <f>'P&amp;L Assumptions'!P19+'P&amp;L Assumptions'!P20+'P&amp;L Assumptions'!P21+'P&amp;L Assumptions'!P22+'P&amp;L Assumptions'!P23+'P&amp;L Assumptions'!P32+'P&amp;L Assumptions'!P39+'P&amp;L Assumptions'!P45</f>
        <v>94.534298452304142</v>
      </c>
      <c r="Q70" s="37">
        <f>'P&amp;L Assumptions'!Q19+'P&amp;L Assumptions'!Q20+'P&amp;L Assumptions'!Q21+'P&amp;L Assumptions'!Q22+'P&amp;L Assumptions'!Q23+'P&amp;L Assumptions'!Q32+'P&amp;L Assumptions'!Q39+'P&amp;L Assumptions'!Q45</f>
        <v>99.793086023837461</v>
      </c>
      <c r="R70" s="37">
        <f>'P&amp;L Assumptions'!R19+'P&amp;L Assumptions'!R20+'P&amp;L Assumptions'!R21+'P&amp;L Assumptions'!R22+'P&amp;L Assumptions'!R23+'P&amp;L Assumptions'!R32+'P&amp;L Assumptions'!R39+'P&amp;L Assumptions'!R45</f>
        <v>105.52684447603174</v>
      </c>
      <c r="S70" s="37"/>
    </row>
    <row r="71" spans="1:19" x14ac:dyDescent="0.25">
      <c r="A71" s="446" t="s">
        <v>653</v>
      </c>
      <c r="E71" s="37">
        <f ca="1">'P&amp;L &amp; Ratio Analysis'!E17</f>
        <v>7.0211171139638804</v>
      </c>
      <c r="F71" s="37">
        <f ca="1">'P&amp;L &amp; Ratio Analysis'!F17</f>
        <v>6.7382595662576987</v>
      </c>
      <c r="G71" s="37">
        <f ca="1">'P&amp;L &amp; Ratio Analysis'!G17</f>
        <v>6.3848718819065642</v>
      </c>
      <c r="H71" s="37">
        <f ca="1">'P&amp;L &amp; Ratio Analysis'!H17</f>
        <v>6.2157350308253836</v>
      </c>
      <c r="I71" s="37">
        <f ca="1">'P&amp;L &amp; Ratio Analysis'!I17</f>
        <v>6.2335104547965967</v>
      </c>
      <c r="J71" s="37">
        <f ca="1">'P&amp;L &amp; Ratio Analysis'!J17</f>
        <v>6.1897161940875955</v>
      </c>
      <c r="K71" s="37">
        <f ca="1">'P&amp;L &amp; Ratio Analysis'!K17</f>
        <v>6.158792698854203</v>
      </c>
      <c r="L71" s="37">
        <f ca="1">'P&amp;L &amp; Ratio Analysis'!L17</f>
        <v>6.2121642958383729</v>
      </c>
      <c r="M71" s="37">
        <f ca="1">'P&amp;L &amp; Ratio Analysis'!M17</f>
        <v>6.286438069377013</v>
      </c>
      <c r="N71" s="37">
        <f ca="1">'P&amp;L &amp; Ratio Analysis'!N17</f>
        <v>6.4399497419597003</v>
      </c>
      <c r="O71" s="37">
        <f ca="1">'P&amp;L &amp; Ratio Analysis'!O17</f>
        <v>6.745722596483116</v>
      </c>
      <c r="P71" s="37">
        <f ca="1">'P&amp;L &amp; Ratio Analysis'!P17</f>
        <v>7.1279829510333341</v>
      </c>
      <c r="Q71" s="37">
        <f ca="1">'P&amp;L &amp; Ratio Analysis'!Q17</f>
        <v>7.7350749656103028</v>
      </c>
      <c r="R71" s="37">
        <f ca="1">'P&amp;L &amp; Ratio Analysis'!R17</f>
        <v>9.1952600492597103</v>
      </c>
      <c r="S71" s="37"/>
    </row>
    <row r="72" spans="1:19" x14ac:dyDescent="0.25">
      <c r="A72" s="446" t="s">
        <v>247</v>
      </c>
      <c r="E72" s="37">
        <f>'P&amp;L &amp; Ratio Analysis'!E13</f>
        <v>8.0751309209771289</v>
      </c>
      <c r="F72" s="37">
        <f>'P&amp;L &amp; Ratio Analysis'!F13</f>
        <v>8.0751309209771289</v>
      </c>
      <c r="G72" s="37">
        <f>'P&amp;L &amp; Ratio Analysis'!G13</f>
        <v>8.0751309209771289</v>
      </c>
      <c r="H72" s="37">
        <f>'P&amp;L &amp; Ratio Analysis'!H13</f>
        <v>8.0751309209771289</v>
      </c>
      <c r="I72" s="37">
        <f>'P&amp;L &amp; Ratio Analysis'!I13</f>
        <v>8.0751309209771289</v>
      </c>
      <c r="J72" s="37">
        <f>'P&amp;L &amp; Ratio Analysis'!J13</f>
        <v>8.0751309209771289</v>
      </c>
      <c r="K72" s="37">
        <f>'P&amp;L &amp; Ratio Analysis'!K13</f>
        <v>8.0751309209771289</v>
      </c>
      <c r="L72" s="37">
        <f>'P&amp;L &amp; Ratio Analysis'!L13</f>
        <v>8.0751309209771289</v>
      </c>
      <c r="M72" s="37">
        <f>'P&amp;L &amp; Ratio Analysis'!M13</f>
        <v>8.0751309209771289</v>
      </c>
      <c r="N72" s="37">
        <f>'P&amp;L &amp; Ratio Analysis'!N13</f>
        <v>8.0751309209771289</v>
      </c>
      <c r="O72" s="37">
        <f>'P&amp;L &amp; Ratio Analysis'!O13</f>
        <v>8.0751309209771289</v>
      </c>
      <c r="P72" s="37">
        <f>'P&amp;L &amp; Ratio Analysis'!P13</f>
        <v>8.0751309209771289</v>
      </c>
      <c r="Q72" s="37">
        <f>'P&amp;L &amp; Ratio Analysis'!Q13</f>
        <v>8.0751309209771289</v>
      </c>
      <c r="R72" s="37">
        <f>'P&amp;L &amp; Ratio Analysis'!R13</f>
        <v>8.0751309209771289</v>
      </c>
      <c r="S72" s="37"/>
    </row>
    <row r="73" spans="1:19" x14ac:dyDescent="0.25">
      <c r="A73" s="411" t="s">
        <v>647</v>
      </c>
      <c r="E73" s="449">
        <f ca="1">SUM(E70:E72)</f>
        <v>54.98300747423125</v>
      </c>
      <c r="F73" s="449">
        <f t="shared" ref="F73:R73" ca="1" si="14">SUM(F70:F72)</f>
        <v>58.775807738121536</v>
      </c>
      <c r="G73" s="449">
        <f t="shared" ca="1" si="14"/>
        <v>63.124662922608223</v>
      </c>
      <c r="H73" s="449">
        <f t="shared" ca="1" si="14"/>
        <v>67.660509648555191</v>
      </c>
      <c r="I73" s="449">
        <f t="shared" ca="1" si="14"/>
        <v>72.908986995251382</v>
      </c>
      <c r="J73" s="449">
        <f t="shared" ca="1" si="14"/>
        <v>76.734022891581731</v>
      </c>
      <c r="K73" s="449">
        <f t="shared" ca="1" si="14"/>
        <v>83.183337050040549</v>
      </c>
      <c r="L73" s="449">
        <f t="shared" ca="1" si="14"/>
        <v>87.008966717982787</v>
      </c>
      <c r="M73" s="449">
        <f t="shared" ca="1" si="14"/>
        <v>91.076735092115825</v>
      </c>
      <c r="N73" s="449">
        <f t="shared" ca="1" si="14"/>
        <v>95.58378202850551</v>
      </c>
      <c r="O73" s="449">
        <f t="shared" ca="1" si="14"/>
        <v>104.3871209366542</v>
      </c>
      <c r="P73" s="449">
        <f t="shared" ca="1" si="14"/>
        <v>109.7374123243146</v>
      </c>
      <c r="Q73" s="449">
        <f t="shared" ca="1" si="14"/>
        <v>115.6032919104249</v>
      </c>
      <c r="R73" s="449">
        <f t="shared" ca="1" si="14"/>
        <v>122.79723544626859</v>
      </c>
      <c r="S73" s="37"/>
    </row>
    <row r="74" spans="1:19" x14ac:dyDescent="0.25">
      <c r="A74" s="411"/>
      <c r="E74" s="37"/>
      <c r="F74" s="37"/>
      <c r="G74" s="37"/>
      <c r="H74" s="37"/>
      <c r="I74" s="37"/>
      <c r="J74" s="37"/>
      <c r="K74" s="37"/>
      <c r="L74" s="37"/>
      <c r="M74" s="37"/>
      <c r="N74" s="37"/>
      <c r="O74" s="37"/>
      <c r="P74" s="37"/>
      <c r="Q74" s="37"/>
      <c r="R74" s="37"/>
      <c r="S74" s="37"/>
    </row>
    <row r="75" spans="1:19" x14ac:dyDescent="0.25">
      <c r="A75" s="446" t="s">
        <v>648</v>
      </c>
      <c r="E75" s="37">
        <f ca="1">E68-E73</f>
        <v>-7.9166474742312403</v>
      </c>
      <c r="F75" s="37">
        <f t="shared" ref="F75:R75" ca="1" si="15">F68-F73</f>
        <v>-6.3435959256215284</v>
      </c>
      <c r="G75" s="37">
        <f t="shared" ca="1" si="15"/>
        <v>-4.9115651462019727</v>
      </c>
      <c r="H75" s="37">
        <f t="shared" ca="1" si="15"/>
        <v>-2.9331803847735358</v>
      </c>
      <c r="I75" s="37">
        <f t="shared" ca="1" si="15"/>
        <v>-0.93348867969530147</v>
      </c>
      <c r="J75" s="37">
        <f t="shared" ca="1" si="15"/>
        <v>3.4361488689897186</v>
      </c>
      <c r="K75" s="37">
        <f t="shared" ca="1" si="15"/>
        <v>5.792041779011285</v>
      </c>
      <c r="L75" s="37">
        <f t="shared" ca="1" si="15"/>
        <v>7.049016776815975</v>
      </c>
      <c r="M75" s="37">
        <f t="shared" ca="1" si="15"/>
        <v>8.3578825660204785</v>
      </c>
      <c r="N75" s="37">
        <f t="shared" ca="1" si="15"/>
        <v>9.7273383302357246</v>
      </c>
      <c r="O75" s="37">
        <f t="shared" ca="1" si="15"/>
        <v>12.486143753714344</v>
      </c>
      <c r="P75" s="37">
        <f t="shared" ca="1" si="15"/>
        <v>13.828532802034388</v>
      </c>
      <c r="Q75" s="37">
        <f t="shared" ca="1" si="15"/>
        <v>15.043626391290928</v>
      </c>
      <c r="R75" s="37">
        <f t="shared" ca="1" si="15"/>
        <v>15.592765480935725</v>
      </c>
      <c r="S75" s="37"/>
    </row>
    <row r="76" spans="1:19" x14ac:dyDescent="0.25">
      <c r="A76" s="446" t="s">
        <v>254</v>
      </c>
      <c r="E76" s="37">
        <v>0</v>
      </c>
      <c r="F76" s="37">
        <v>0</v>
      </c>
      <c r="G76" s="37">
        <v>0</v>
      </c>
      <c r="H76" s="37">
        <v>0</v>
      </c>
      <c r="I76" s="37">
        <v>0</v>
      </c>
      <c r="J76" s="37">
        <f ca="1">J75*Tax!$C$17</f>
        <v>1.1658853112482115</v>
      </c>
      <c r="K76" s="37">
        <f ca="1">K75*Tax!$C$17</f>
        <v>1.9652397756185289</v>
      </c>
      <c r="L76" s="37">
        <f ca="1">L75*Tax!$C$17</f>
        <v>2.3917313923736603</v>
      </c>
      <c r="M76" s="37">
        <f ca="1">M75*Tax!$C$17</f>
        <v>2.8358295546507484</v>
      </c>
      <c r="N76" s="37">
        <f ca="1">N75*Tax!$C$17</f>
        <v>3.3004858954489813</v>
      </c>
      <c r="O76" s="37">
        <f ca="1">O75*Tax!$C$17</f>
        <v>4.2365485756352772</v>
      </c>
      <c r="P76" s="37">
        <f ca="1">P75*Tax!$C$17</f>
        <v>4.6920211797302676</v>
      </c>
      <c r="Q76" s="37">
        <f ca="1">Q75*Tax!$C$17</f>
        <v>5.1043024345650121</v>
      </c>
      <c r="R76" s="37">
        <f ca="1">R75*Tax!$C$17</f>
        <v>5.2906253276814912</v>
      </c>
      <c r="S76" s="37"/>
    </row>
    <row r="77" spans="1:19" x14ac:dyDescent="0.25">
      <c r="A77" s="446" t="s">
        <v>649</v>
      </c>
      <c r="E77" s="37">
        <f ca="1">E75-E76</f>
        <v>-7.9166474742312403</v>
      </c>
      <c r="F77" s="37">
        <f t="shared" ref="F77:R77" ca="1" si="16">F75-F76</f>
        <v>-6.3435959256215284</v>
      </c>
      <c r="G77" s="37">
        <f t="shared" ca="1" si="16"/>
        <v>-4.9115651462019727</v>
      </c>
      <c r="H77" s="37">
        <f t="shared" ca="1" si="16"/>
        <v>-2.9331803847735358</v>
      </c>
      <c r="I77" s="37">
        <f t="shared" ca="1" si="16"/>
        <v>-0.93348867969530147</v>
      </c>
      <c r="J77" s="37">
        <f t="shared" ca="1" si="16"/>
        <v>2.2702635577415071</v>
      </c>
      <c r="K77" s="37">
        <f t="shared" ca="1" si="16"/>
        <v>3.8268020033927561</v>
      </c>
      <c r="L77" s="37">
        <f t="shared" ca="1" si="16"/>
        <v>4.6572853844423143</v>
      </c>
      <c r="M77" s="37">
        <f t="shared" ca="1" si="16"/>
        <v>5.5220530113697297</v>
      </c>
      <c r="N77" s="37">
        <f t="shared" ca="1" si="16"/>
        <v>6.4268524347867437</v>
      </c>
      <c r="O77" s="37">
        <f t="shared" ca="1" si="16"/>
        <v>8.2495951780790673</v>
      </c>
      <c r="P77" s="37">
        <f t="shared" ca="1" si="16"/>
        <v>9.1365116223041198</v>
      </c>
      <c r="Q77" s="37">
        <f t="shared" ca="1" si="16"/>
        <v>9.9393239567259162</v>
      </c>
      <c r="R77" s="37">
        <f t="shared" ca="1" si="16"/>
        <v>10.302140153254234</v>
      </c>
      <c r="S77" s="37"/>
    </row>
    <row r="78" spans="1:19" x14ac:dyDescent="0.25">
      <c r="A78" s="3" t="s">
        <v>260</v>
      </c>
      <c r="E78" s="37">
        <f>'P&amp;L &amp; Ratio Analysis'!E13</f>
        <v>8.0751309209771289</v>
      </c>
      <c r="F78" s="37">
        <f>'P&amp;L &amp; Ratio Analysis'!F13</f>
        <v>8.0751309209771289</v>
      </c>
      <c r="G78" s="37">
        <f>'P&amp;L &amp; Ratio Analysis'!G13</f>
        <v>8.0751309209771289</v>
      </c>
      <c r="H78" s="37">
        <f>'P&amp;L &amp; Ratio Analysis'!H13</f>
        <v>8.0751309209771289</v>
      </c>
      <c r="I78" s="37">
        <f>'P&amp;L &amp; Ratio Analysis'!I13</f>
        <v>8.0751309209771289</v>
      </c>
      <c r="J78" s="37">
        <f>'P&amp;L &amp; Ratio Analysis'!J13</f>
        <v>8.0751309209771289</v>
      </c>
      <c r="K78" s="37">
        <f>'P&amp;L &amp; Ratio Analysis'!K13</f>
        <v>8.0751309209771289</v>
      </c>
      <c r="L78" s="37">
        <f>'P&amp;L &amp; Ratio Analysis'!L13</f>
        <v>8.0751309209771289</v>
      </c>
      <c r="M78" s="37">
        <f>'P&amp;L &amp; Ratio Analysis'!M13</f>
        <v>8.0751309209771289</v>
      </c>
      <c r="N78" s="37">
        <f>'P&amp;L &amp; Ratio Analysis'!N13</f>
        <v>8.0751309209771289</v>
      </c>
      <c r="O78" s="37">
        <f>'P&amp;L &amp; Ratio Analysis'!O13</f>
        <v>8.0751309209771289</v>
      </c>
      <c r="P78" s="37">
        <f>'P&amp;L &amp; Ratio Analysis'!P13</f>
        <v>8.0751309209771289</v>
      </c>
      <c r="Q78" s="37">
        <f>'P&amp;L &amp; Ratio Analysis'!Q13</f>
        <v>8.0751309209771289</v>
      </c>
      <c r="R78" s="37">
        <f>'P&amp;L &amp; Ratio Analysis'!R13</f>
        <v>8.0751309209771289</v>
      </c>
      <c r="S78" s="37"/>
    </row>
    <row r="79" spans="1:19" x14ac:dyDescent="0.25">
      <c r="A79" s="3" t="s">
        <v>261</v>
      </c>
      <c r="E79" s="37">
        <f>'P&amp;L Assumptions'!E38</f>
        <v>3.2399999999999998</v>
      </c>
      <c r="F79" s="37">
        <f>'P&amp;L Assumptions'!F38</f>
        <v>3.2399999999999998</v>
      </c>
      <c r="G79" s="37">
        <f>'P&amp;L Assumptions'!G38</f>
        <v>3.2399999999999998</v>
      </c>
      <c r="H79" s="37">
        <f>'P&amp;L Assumptions'!H38</f>
        <v>3.2399999999999998</v>
      </c>
      <c r="I79" s="37">
        <f>'P&amp;L Assumptions'!I38</f>
        <v>3.2399999999999998</v>
      </c>
      <c r="J79" s="37">
        <f>'P&amp;L Assumptions'!J38</f>
        <v>0</v>
      </c>
      <c r="K79" s="37">
        <f>'P&amp;L Assumptions'!K38</f>
        <v>0</v>
      </c>
      <c r="L79" s="37">
        <f>'P&amp;L Assumptions'!L38</f>
        <v>0</v>
      </c>
      <c r="M79" s="37">
        <f>'P&amp;L Assumptions'!M38</f>
        <v>0</v>
      </c>
      <c r="N79" s="37">
        <f>'P&amp;L Assumptions'!N38</f>
        <v>0</v>
      </c>
      <c r="O79" s="37">
        <f>'P&amp;L Assumptions'!O38</f>
        <v>0</v>
      </c>
      <c r="P79" s="37">
        <f>'P&amp;L Assumptions'!P38</f>
        <v>0</v>
      </c>
      <c r="Q79" s="37">
        <f>'P&amp;L Assumptions'!Q38</f>
        <v>0</v>
      </c>
      <c r="R79" s="37">
        <f>'P&amp;L Assumptions'!R38</f>
        <v>0</v>
      </c>
      <c r="S79" s="37"/>
    </row>
    <row r="80" spans="1:19" x14ac:dyDescent="0.25">
      <c r="A80" s="3" t="s">
        <v>262</v>
      </c>
      <c r="E80" s="37">
        <f>'P&amp;L &amp; Ratio Analysis'!E15</f>
        <v>6.8737500000000011</v>
      </c>
      <c r="F80" s="37">
        <f>'P&amp;L &amp; Ratio Analysis'!F15</f>
        <v>6.4560000000000022</v>
      </c>
      <c r="G80" s="37">
        <f>'P&amp;L &amp; Ratio Analysis'!G15</f>
        <v>5.8800000000000061</v>
      </c>
      <c r="H80" s="37">
        <f>'P&amp;L &amp; Ratio Analysis'!H15</f>
        <v>5.3040000000000065</v>
      </c>
      <c r="I80" s="37">
        <f>'P&amp;L &amp; Ratio Analysis'!I15</f>
        <v>4.7280000000000095</v>
      </c>
      <c r="J80" s="37">
        <f>'P&amp;L &amp; Ratio Analysis'!J15</f>
        <v>4.1520000000000099</v>
      </c>
      <c r="K80" s="37">
        <f>'P&amp;L &amp; Ratio Analysis'!K15</f>
        <v>3.5760000000000134</v>
      </c>
      <c r="L80" s="37">
        <f>'P&amp;L &amp; Ratio Analysis'!L15</f>
        <v>3.0480000000000134</v>
      </c>
      <c r="M80" s="37">
        <f>'P&amp;L &amp; Ratio Analysis'!M15</f>
        <v>2.4720000000000137</v>
      </c>
      <c r="N80" s="37">
        <f>'P&amp;L &amp; Ratio Analysis'!N15</f>
        <v>1.8960000000000123</v>
      </c>
      <c r="O80" s="37">
        <f>'P&amp;L &amp; Ratio Analysis'!O15</f>
        <v>1.3200000000000109</v>
      </c>
      <c r="P80" s="37">
        <f>'P&amp;L &amp; Ratio Analysis'!P15</f>
        <v>0.7440000000000111</v>
      </c>
      <c r="Q80" s="37">
        <f>'P&amp;L &amp; Ratio Analysis'!Q15</f>
        <v>0.18000000000000926</v>
      </c>
      <c r="R80" s="37">
        <f>'P&amp;L &amp; Ratio Analysis'!R15</f>
        <v>0</v>
      </c>
      <c r="S80" s="37"/>
    </row>
    <row r="81" spans="1:19" x14ac:dyDescent="0.25">
      <c r="A81" s="404" t="s">
        <v>263</v>
      </c>
      <c r="B81" s="404"/>
      <c r="C81" s="404"/>
      <c r="D81" s="404"/>
      <c r="E81" s="473">
        <f ca="1">SUM(E77:E80)</f>
        <v>10.27223344674589</v>
      </c>
      <c r="F81" s="473">
        <f t="shared" ref="F81:R81" ca="1" si="17">SUM(F77:F80)</f>
        <v>11.427534995355604</v>
      </c>
      <c r="G81" s="473">
        <f t="shared" ca="1" si="17"/>
        <v>12.283565774775163</v>
      </c>
      <c r="H81" s="473">
        <f t="shared" ca="1" si="17"/>
        <v>13.685950536203599</v>
      </c>
      <c r="I81" s="473">
        <f t="shared" ca="1" si="17"/>
        <v>15.109642241281836</v>
      </c>
      <c r="J81" s="473">
        <f t="shared" ca="1" si="17"/>
        <v>14.497394478718645</v>
      </c>
      <c r="K81" s="473">
        <f t="shared" ca="1" si="17"/>
        <v>15.477932924369897</v>
      </c>
      <c r="L81" s="473">
        <f t="shared" ca="1" si="17"/>
        <v>15.780416305419458</v>
      </c>
      <c r="M81" s="473">
        <f t="shared" ca="1" si="17"/>
        <v>16.069183932346874</v>
      </c>
      <c r="N81" s="473">
        <f t="shared" ca="1" si="17"/>
        <v>16.397983355763884</v>
      </c>
      <c r="O81" s="473">
        <f t="shared" ca="1" si="17"/>
        <v>17.644726099056207</v>
      </c>
      <c r="P81" s="473">
        <f t="shared" ca="1" si="17"/>
        <v>17.955642543281261</v>
      </c>
      <c r="Q81" s="473">
        <f t="shared" ca="1" si="17"/>
        <v>18.194454877703055</v>
      </c>
      <c r="R81" s="473">
        <f t="shared" ca="1" si="17"/>
        <v>18.377271074231363</v>
      </c>
      <c r="S81" s="37">
        <f ca="1">SUM(E81:R81)</f>
        <v>213.17393258525277</v>
      </c>
    </row>
    <row r="82" spans="1:19" x14ac:dyDescent="0.25">
      <c r="A82" s="3" t="s">
        <v>253</v>
      </c>
      <c r="E82" s="37">
        <f>CF!D17</f>
        <v>4.8</v>
      </c>
      <c r="F82" s="37">
        <f>CF!E17</f>
        <v>6.3999999999999995</v>
      </c>
      <c r="G82" s="37">
        <f>CF!F17</f>
        <v>6.3999999999999995</v>
      </c>
      <c r="H82" s="37">
        <f>CF!G17</f>
        <v>6.3999999999999995</v>
      </c>
      <c r="I82" s="37">
        <f>CF!H17</f>
        <v>6.3999999999999995</v>
      </c>
      <c r="J82" s="37">
        <f>CF!I17</f>
        <v>6.3999999999999995</v>
      </c>
      <c r="K82" s="37">
        <f>CF!J17</f>
        <v>6.3999999999999995</v>
      </c>
      <c r="L82" s="37">
        <f>CF!K17</f>
        <v>6.3999999999999995</v>
      </c>
      <c r="M82" s="37">
        <f>CF!L17</f>
        <v>6.3999999999999995</v>
      </c>
      <c r="N82" s="37">
        <f>CF!M17</f>
        <v>6.3999999999999995</v>
      </c>
      <c r="O82" s="37">
        <f>CF!N17</f>
        <v>6.3999999999999995</v>
      </c>
      <c r="P82" s="37">
        <f>CF!O17</f>
        <v>6.3999999999999995</v>
      </c>
      <c r="Q82" s="37">
        <f>CF!P17</f>
        <v>4.8004999999999995</v>
      </c>
      <c r="R82" s="37">
        <f>CF!Q17</f>
        <v>0</v>
      </c>
      <c r="S82" s="37"/>
    </row>
    <row r="83" spans="1:19" x14ac:dyDescent="0.25">
      <c r="A83" s="3" t="s">
        <v>264</v>
      </c>
      <c r="E83" s="37">
        <f>E80</f>
        <v>6.8737500000000011</v>
      </c>
      <c r="F83" s="37">
        <f t="shared" ref="F83:R83" si="18">F80</f>
        <v>6.4560000000000022</v>
      </c>
      <c r="G83" s="37">
        <f t="shared" si="18"/>
        <v>5.8800000000000061</v>
      </c>
      <c r="H83" s="37">
        <f t="shared" si="18"/>
        <v>5.3040000000000065</v>
      </c>
      <c r="I83" s="37">
        <f t="shared" si="18"/>
        <v>4.7280000000000095</v>
      </c>
      <c r="J83" s="37">
        <f t="shared" si="18"/>
        <v>4.1520000000000099</v>
      </c>
      <c r="K83" s="37">
        <f t="shared" si="18"/>
        <v>3.5760000000000134</v>
      </c>
      <c r="L83" s="37">
        <f t="shared" si="18"/>
        <v>3.0480000000000134</v>
      </c>
      <c r="M83" s="37">
        <f t="shared" si="18"/>
        <v>2.4720000000000137</v>
      </c>
      <c r="N83" s="37">
        <f t="shared" si="18"/>
        <v>1.8960000000000123</v>
      </c>
      <c r="O83" s="37">
        <f t="shared" si="18"/>
        <v>1.3200000000000109</v>
      </c>
      <c r="P83" s="37">
        <f t="shared" si="18"/>
        <v>0.7440000000000111</v>
      </c>
      <c r="Q83" s="37">
        <f t="shared" si="18"/>
        <v>0.18000000000000926</v>
      </c>
      <c r="R83" s="37">
        <f t="shared" si="18"/>
        <v>0</v>
      </c>
      <c r="S83" s="37"/>
    </row>
    <row r="84" spans="1:19" x14ac:dyDescent="0.25">
      <c r="A84" s="404" t="s">
        <v>265</v>
      </c>
      <c r="B84" s="404"/>
      <c r="C84" s="404"/>
      <c r="D84" s="404"/>
      <c r="E84" s="473">
        <f>SUM(E82:E83)</f>
        <v>11.673750000000002</v>
      </c>
      <c r="F84" s="473">
        <f t="shared" ref="F84:R84" si="19">SUM(F82:F83)</f>
        <v>12.856000000000002</v>
      </c>
      <c r="G84" s="473">
        <f t="shared" si="19"/>
        <v>12.280000000000005</v>
      </c>
      <c r="H84" s="473">
        <f t="shared" si="19"/>
        <v>11.704000000000006</v>
      </c>
      <c r="I84" s="473">
        <f t="shared" si="19"/>
        <v>11.128000000000009</v>
      </c>
      <c r="J84" s="473">
        <f t="shared" si="19"/>
        <v>10.55200000000001</v>
      </c>
      <c r="K84" s="473">
        <f t="shared" si="19"/>
        <v>9.9760000000000133</v>
      </c>
      <c r="L84" s="473">
        <f t="shared" si="19"/>
        <v>9.4480000000000128</v>
      </c>
      <c r="M84" s="473">
        <f t="shared" si="19"/>
        <v>8.8720000000000141</v>
      </c>
      <c r="N84" s="473">
        <f t="shared" si="19"/>
        <v>8.2960000000000118</v>
      </c>
      <c r="O84" s="473">
        <f t="shared" si="19"/>
        <v>7.7200000000000104</v>
      </c>
      <c r="P84" s="473">
        <f t="shared" si="19"/>
        <v>7.1440000000000108</v>
      </c>
      <c r="Q84" s="473">
        <f t="shared" si="19"/>
        <v>4.980500000000009</v>
      </c>
      <c r="R84" s="473">
        <f t="shared" si="19"/>
        <v>0</v>
      </c>
      <c r="S84" s="37">
        <f>SUM(E84:R84)</f>
        <v>126.6302500000001</v>
      </c>
    </row>
    <row r="85" spans="1:19" x14ac:dyDescent="0.25">
      <c r="A85" s="3" t="s">
        <v>95</v>
      </c>
      <c r="E85" s="37">
        <f ca="1">E81/E84</f>
        <v>0.87994290153086097</v>
      </c>
      <c r="F85" s="37">
        <f t="shared" ref="F85:Q85" ca="1" si="20">F81/F84</f>
        <v>0.88888728962006858</v>
      </c>
      <c r="G85" s="37">
        <f t="shared" ca="1" si="20"/>
        <v>1.0002903725386936</v>
      </c>
      <c r="H85" s="37">
        <f t="shared" ca="1" si="20"/>
        <v>1.1693395878506145</v>
      </c>
      <c r="I85" s="37">
        <f t="shared" ca="1" si="20"/>
        <v>1.3578039397269792</v>
      </c>
      <c r="J85" s="37">
        <f t="shared" ca="1" si="20"/>
        <v>1.3739001590900901</v>
      </c>
      <c r="K85" s="37">
        <f t="shared" ca="1" si="20"/>
        <v>1.551516933076371</v>
      </c>
      <c r="L85" s="37">
        <f t="shared" ca="1" si="20"/>
        <v>1.6702388130206856</v>
      </c>
      <c r="M85" s="37">
        <f t="shared" ca="1" si="20"/>
        <v>1.8112245189750731</v>
      </c>
      <c r="N85" s="37">
        <f t="shared" ca="1" si="20"/>
        <v>1.9766132299618926</v>
      </c>
      <c r="O85" s="37">
        <f t="shared" ca="1" si="20"/>
        <v>2.2855862822611637</v>
      </c>
      <c r="P85" s="37">
        <f t="shared" ca="1" si="20"/>
        <v>2.5133878140091315</v>
      </c>
      <c r="Q85" s="37">
        <f t="shared" ca="1" si="20"/>
        <v>3.6531382145774565</v>
      </c>
      <c r="R85" s="37">
        <v>0</v>
      </c>
    </row>
    <row r="86" spans="1:19" x14ac:dyDescent="0.25">
      <c r="A86" s="600" t="s">
        <v>266</v>
      </c>
      <c r="B86" s="601"/>
      <c r="C86" s="602"/>
      <c r="D86" s="299"/>
      <c r="E86" s="594">
        <f ca="1">S81/S84</f>
        <v>1.6834360872323366</v>
      </c>
      <c r="F86" s="595"/>
      <c r="G86" s="595"/>
      <c r="H86" s="595"/>
      <c r="I86" s="595"/>
      <c r="J86" s="595"/>
      <c r="K86" s="595"/>
      <c r="L86" s="595"/>
      <c r="M86" s="595"/>
      <c r="N86" s="595"/>
      <c r="O86" s="595"/>
      <c r="P86" s="595"/>
      <c r="Q86" s="595"/>
      <c r="R86" s="595"/>
    </row>
    <row r="89" spans="1:19" ht="16.5" thickBot="1" x14ac:dyDescent="0.3">
      <c r="A89" s="603" t="s">
        <v>657</v>
      </c>
      <c r="B89" s="604"/>
      <c r="C89" s="604"/>
      <c r="D89" s="604"/>
      <c r="E89" s="604"/>
      <c r="F89" s="604"/>
      <c r="G89" s="604"/>
      <c r="H89" s="604"/>
      <c r="I89" s="604"/>
      <c r="J89" s="604"/>
      <c r="K89" s="604"/>
      <c r="L89" s="604"/>
      <c r="M89" s="604"/>
      <c r="N89" s="604"/>
      <c r="O89" s="604"/>
      <c r="P89" s="604"/>
      <c r="Q89" s="604"/>
      <c r="R89" s="604"/>
    </row>
    <row r="90" spans="1:19" x14ac:dyDescent="0.25">
      <c r="A90" s="447" t="s">
        <v>165</v>
      </c>
      <c r="B90" s="448"/>
      <c r="C90" s="448"/>
      <c r="D90" s="448"/>
      <c r="E90" s="445" t="s">
        <v>166</v>
      </c>
      <c r="F90" s="445" t="s">
        <v>167</v>
      </c>
      <c r="G90" s="445" t="s">
        <v>168</v>
      </c>
      <c r="H90" s="445" t="s">
        <v>169</v>
      </c>
      <c r="I90" s="445" t="s">
        <v>170</v>
      </c>
      <c r="J90" s="445" t="s">
        <v>171</v>
      </c>
      <c r="K90" s="445" t="s">
        <v>172</v>
      </c>
      <c r="L90" s="445" t="s">
        <v>173</v>
      </c>
      <c r="M90" s="445" t="s">
        <v>174</v>
      </c>
      <c r="N90" s="445" t="s">
        <v>175</v>
      </c>
      <c r="O90" s="445" t="s">
        <v>191</v>
      </c>
      <c r="P90" s="445" t="s">
        <v>192</v>
      </c>
      <c r="Q90" s="445" t="s">
        <v>201</v>
      </c>
      <c r="R90" s="445" t="s">
        <v>202</v>
      </c>
    </row>
    <row r="92" spans="1:19" x14ac:dyDescent="0.25">
      <c r="A92" s="1" t="s">
        <v>651</v>
      </c>
    </row>
    <row r="93" spans="1:19" x14ac:dyDescent="0.25">
      <c r="A93" s="1" t="s">
        <v>650</v>
      </c>
      <c r="E93" s="449">
        <f>'P&amp;L &amp; Ratio Analysis'!E3</f>
        <v>50.351360000000007</v>
      </c>
      <c r="F93" s="449">
        <f>'P&amp;L &amp; Ratio Analysis'!F3</f>
        <v>55.923851812500004</v>
      </c>
      <c r="G93" s="449">
        <f>'P&amp;L &amp; Ratio Analysis'!G3</f>
        <v>61.904123776406259</v>
      </c>
      <c r="H93" s="449">
        <f>'P&amp;L &amp; Ratio Analysis'!H3</f>
        <v>68.639816823781658</v>
      </c>
      <c r="I93" s="449">
        <f>'P&amp;L &amp; Ratio Analysis'!I3</f>
        <v>76.122735129156069</v>
      </c>
      <c r="J93" s="449">
        <f>'P&amp;L &amp; Ratio Analysis'!J3</f>
        <v>84.578286813185855</v>
      </c>
      <c r="K93" s="449">
        <f>'P&amp;L &amp; Ratio Analysis'!K3</f>
        <v>93.635214112812804</v>
      </c>
      <c r="L93" s="449">
        <f>'P&amp;L &amp; Ratio Analysis'!L3</f>
        <v>98.99740889558538</v>
      </c>
      <c r="M93" s="449">
        <f>'P&amp;L &amp; Ratio Analysis'!M3</f>
        <v>104.67040858297011</v>
      </c>
      <c r="N93" s="449">
        <f>'P&amp;L &amp; Ratio Analysis'!N3</f>
        <v>110.8762640496961</v>
      </c>
      <c r="O93" s="449">
        <f>'P&amp;L &amp; Ratio Analysis'!O3</f>
        <v>122.75619937351183</v>
      </c>
      <c r="P93" s="449">
        <f>'P&amp;L &amp; Ratio Analysis'!P3</f>
        <v>129.80185589048088</v>
      </c>
      <c r="Q93" s="449">
        <f>'P&amp;L &amp; Ratio Analysis'!Q3</f>
        <v>137.25698371169563</v>
      </c>
      <c r="R93" s="449">
        <f>'P&amp;L &amp; Ratio Analysis'!R3</f>
        <v>145.41586661612419</v>
      </c>
      <c r="S93" s="37"/>
    </row>
    <row r="94" spans="1:19" x14ac:dyDescent="0.25">
      <c r="E94" s="37"/>
      <c r="F94" s="37"/>
      <c r="G94" s="37"/>
      <c r="H94" s="37"/>
      <c r="I94" s="37"/>
      <c r="J94" s="37"/>
      <c r="K94" s="37"/>
      <c r="L94" s="37"/>
      <c r="M94" s="37"/>
      <c r="N94" s="37"/>
      <c r="O94" s="37"/>
      <c r="P94" s="37"/>
      <c r="Q94" s="37"/>
      <c r="R94" s="37"/>
      <c r="S94" s="37"/>
    </row>
    <row r="95" spans="1:19" x14ac:dyDescent="0.25">
      <c r="A95" t="s">
        <v>652</v>
      </c>
      <c r="E95" s="37">
        <f>'P&amp;L Assumptions'!E19+'P&amp;L Assumptions'!E20+'P&amp;L Assumptions'!E21+'P&amp;L Assumptions'!E22+'P&amp;L Assumptions'!E23+'P&amp;L Assumptions'!E32+'P&amp;L Assumptions'!E39+'P&amp;L Assumptions'!E45</f>
        <v>39.886759439290238</v>
      </c>
      <c r="F95" s="37">
        <f>'P&amp;L Assumptions'!F19+'P&amp;L Assumptions'!F20+'P&amp;L Assumptions'!F21+'P&amp;L Assumptions'!F22+'P&amp;L Assumptions'!F23+'P&amp;L Assumptions'!F32+'P&amp;L Assumptions'!F39+'P&amp;L Assumptions'!F45</f>
        <v>43.962417250886709</v>
      </c>
      <c r="G95" s="37">
        <f>'P&amp;L Assumptions'!G19+'P&amp;L Assumptions'!G20+'P&amp;L Assumptions'!G21+'P&amp;L Assumptions'!G22+'P&amp;L Assumptions'!G23+'P&amp;L Assumptions'!G32+'P&amp;L Assumptions'!G39+'P&amp;L Assumptions'!G45</f>
        <v>48.66466011972453</v>
      </c>
      <c r="H95" s="37">
        <f>'P&amp;L Assumptions'!H19+'P&amp;L Assumptions'!H20+'P&amp;L Assumptions'!H21+'P&amp;L Assumptions'!H22+'P&amp;L Assumptions'!H23+'P&amp;L Assumptions'!H32+'P&amp;L Assumptions'!H39+'P&amp;L Assumptions'!H45</f>
        <v>53.369643696752682</v>
      </c>
      <c r="I95" s="37">
        <f>'P&amp;L Assumptions'!I19+'P&amp;L Assumptions'!I20+'P&amp;L Assumptions'!I21+'P&amp;L Assumptions'!I22+'P&amp;L Assumptions'!I23+'P&amp;L Assumptions'!I32+'P&amp;L Assumptions'!I39+'P&amp;L Assumptions'!I45</f>
        <v>58.600345619477658</v>
      </c>
      <c r="J95" s="37">
        <f>'P&amp;L Assumptions'!J19+'P&amp;L Assumptions'!J20+'P&amp;L Assumptions'!J21+'P&amp;L Assumptions'!J22+'P&amp;L Assumptions'!J23+'P&amp;L Assumptions'!J32+'P&amp;L Assumptions'!J39+'P&amp;L Assumptions'!J45</f>
        <v>62.469175776517005</v>
      </c>
      <c r="K95" s="37">
        <f>'P&amp;L Assumptions'!K19+'P&amp;L Assumptions'!K20+'P&amp;L Assumptions'!K21+'P&amp;L Assumptions'!K22+'P&amp;L Assumptions'!K23+'P&amp;L Assumptions'!K32+'P&amp;L Assumptions'!K39+'P&amp;L Assumptions'!K45</f>
        <v>68.949413430209219</v>
      </c>
      <c r="L95" s="37">
        <f>'P&amp;L Assumptions'!L19+'P&amp;L Assumptions'!L20+'P&amp;L Assumptions'!L21+'P&amp;L Assumptions'!L22+'P&amp;L Assumptions'!L23+'P&amp;L Assumptions'!L32+'P&amp;L Assumptions'!L39+'P&amp;L Assumptions'!L45</f>
        <v>72.721671501167279</v>
      </c>
      <c r="M95" s="37">
        <f>'P&amp;L Assumptions'!M19+'P&amp;L Assumptions'!M20+'P&amp;L Assumptions'!M21+'P&amp;L Assumptions'!M22+'P&amp;L Assumptions'!M23+'P&amp;L Assumptions'!M32+'P&amp;L Assumptions'!M39+'P&amp;L Assumptions'!M45</f>
        <v>76.715166101761682</v>
      </c>
      <c r="N95" s="37">
        <f>'P&amp;L Assumptions'!N19+'P&amp;L Assumptions'!N20+'P&amp;L Assumptions'!N21+'P&amp;L Assumptions'!N22+'P&amp;L Assumptions'!N23+'P&amp;L Assumptions'!N32+'P&amp;L Assumptions'!N39+'P&amp;L Assumptions'!N45</f>
        <v>81.068701365568685</v>
      </c>
      <c r="O95" s="37">
        <f>'P&amp;L Assumptions'!O19+'P&amp;L Assumptions'!O20+'P&amp;L Assumptions'!O21+'P&amp;L Assumptions'!O22+'P&amp;L Assumptions'!O23+'P&amp;L Assumptions'!O32+'P&amp;L Assumptions'!O39+'P&amp;L Assumptions'!O45</f>
        <v>89.566267419193949</v>
      </c>
      <c r="P95" s="37">
        <f>'P&amp;L Assumptions'!P19+'P&amp;L Assumptions'!P20+'P&amp;L Assumptions'!P21+'P&amp;L Assumptions'!P22+'P&amp;L Assumptions'!P23+'P&amp;L Assumptions'!P32+'P&amp;L Assumptions'!P39+'P&amp;L Assumptions'!P45</f>
        <v>94.534298452304142</v>
      </c>
      <c r="Q95" s="37">
        <f>'P&amp;L Assumptions'!Q19+'P&amp;L Assumptions'!Q20+'P&amp;L Assumptions'!Q21+'P&amp;L Assumptions'!Q22+'P&amp;L Assumptions'!Q23+'P&amp;L Assumptions'!Q32+'P&amp;L Assumptions'!Q39+'P&amp;L Assumptions'!Q45</f>
        <v>99.793086023837461</v>
      </c>
      <c r="R95" s="37">
        <f>'P&amp;L Assumptions'!R19+'P&amp;L Assumptions'!R20+'P&amp;L Assumptions'!R21+'P&amp;L Assumptions'!R22+'P&amp;L Assumptions'!R23+'P&amp;L Assumptions'!R32+'P&amp;L Assumptions'!R39+'P&amp;L Assumptions'!R45</f>
        <v>105.52684447603174</v>
      </c>
      <c r="S95" s="37"/>
    </row>
    <row r="96" spans="1:19" x14ac:dyDescent="0.25">
      <c r="A96" s="446" t="s">
        <v>653</v>
      </c>
      <c r="E96" s="37">
        <f ca="1">'Loan Repay Sch Interest1% incre'!N19+BS!E51</f>
        <v>7.7848671139638794</v>
      </c>
      <c r="F96" s="37">
        <f ca="1">'Loan Repay Sch Interest1% incre'!Q19+BS!F51</f>
        <v>7.4555928995910321</v>
      </c>
      <c r="G96" s="37">
        <f ca="1">'Loan Repay Sch Interest1% incre'!T19+BS!G51</f>
        <v>7.0382052152398966</v>
      </c>
      <c r="H96" s="37">
        <f ca="1">'Loan Repay Sch Interest1% incre'!W19+BS!H51</f>
        <v>6.8050683641587177</v>
      </c>
      <c r="I96" s="37">
        <f ca="1">'Loan Repay Sch Interest1% incre'!Z19+BS!I51</f>
        <v>6.7588437881299299</v>
      </c>
      <c r="J96" s="37">
        <f ca="1">'Loan Repay Sch Interest1% incre'!AC19+BS!J51</f>
        <v>6.6510495274209314</v>
      </c>
      <c r="K96" s="37">
        <f ca="1">'Loan Repay Sch Interest1% incre'!AF19+BS!K51</f>
        <v>6.556126032187537</v>
      </c>
      <c r="L96" s="37">
        <f ca="1">'Loan Repay Sch Interest1% incre'!AI19+BS!L51</f>
        <v>6.5508309625050423</v>
      </c>
      <c r="M96" s="37">
        <f ca="1">'Loan Repay Sch Interest1% incre'!AL19+BS!M51</f>
        <v>6.5611047360436814</v>
      </c>
      <c r="N96" s="37">
        <f ca="1">'Loan Repay Sch Interest1% incre'!AO19+BS!N51</f>
        <v>6.6506164086263677</v>
      </c>
      <c r="O96" s="37">
        <f ca="1">'Loan Repay Sch Interest1% incre'!AR19+BS!O51</f>
        <v>6.8923892631497843</v>
      </c>
      <c r="P96" s="37">
        <f ca="1">'Loan Repay Sch Interest1% incre'!AU19+BS!P51</f>
        <v>7.2106496177000015</v>
      </c>
      <c r="Q96" s="37">
        <f ca="1">'Loan Repay Sch Interest1% incre'!AX19+BS!Q51</f>
        <v>7.7550749656103033</v>
      </c>
      <c r="R96" s="37">
        <f ca="1">BS!R51</f>
        <v>9.1952600492597103</v>
      </c>
      <c r="S96" s="37"/>
    </row>
    <row r="97" spans="1:19" x14ac:dyDescent="0.25">
      <c r="A97" s="446" t="s">
        <v>247</v>
      </c>
      <c r="E97" s="37">
        <f>'P&amp;L &amp; Ratio Analysis'!E13</f>
        <v>8.0751309209771289</v>
      </c>
      <c r="F97" s="37">
        <f>'P&amp;L &amp; Ratio Analysis'!F13</f>
        <v>8.0751309209771289</v>
      </c>
      <c r="G97" s="37">
        <f>'P&amp;L &amp; Ratio Analysis'!G13</f>
        <v>8.0751309209771289</v>
      </c>
      <c r="H97" s="37">
        <f>'P&amp;L &amp; Ratio Analysis'!H13</f>
        <v>8.0751309209771289</v>
      </c>
      <c r="I97" s="37">
        <f>'P&amp;L &amp; Ratio Analysis'!I13</f>
        <v>8.0751309209771289</v>
      </c>
      <c r="J97" s="37">
        <f>'P&amp;L &amp; Ratio Analysis'!J13</f>
        <v>8.0751309209771289</v>
      </c>
      <c r="K97" s="37">
        <f>'P&amp;L &amp; Ratio Analysis'!K13</f>
        <v>8.0751309209771289</v>
      </c>
      <c r="L97" s="37">
        <f>'P&amp;L &amp; Ratio Analysis'!L13</f>
        <v>8.0751309209771289</v>
      </c>
      <c r="M97" s="37">
        <f>'P&amp;L &amp; Ratio Analysis'!M13</f>
        <v>8.0751309209771289</v>
      </c>
      <c r="N97" s="37">
        <f>'P&amp;L &amp; Ratio Analysis'!N13</f>
        <v>8.0751309209771289</v>
      </c>
      <c r="O97" s="37">
        <f>'P&amp;L &amp; Ratio Analysis'!O13</f>
        <v>8.0751309209771289</v>
      </c>
      <c r="P97" s="37">
        <f>'P&amp;L &amp; Ratio Analysis'!P13</f>
        <v>8.0751309209771289</v>
      </c>
      <c r="Q97" s="37">
        <f>'P&amp;L &amp; Ratio Analysis'!Q13</f>
        <v>8.0751309209771289</v>
      </c>
      <c r="R97" s="37">
        <f>'P&amp;L &amp; Ratio Analysis'!R13</f>
        <v>8.0751309209771289</v>
      </c>
      <c r="S97" s="37"/>
    </row>
    <row r="98" spans="1:19" x14ac:dyDescent="0.25">
      <c r="A98" s="411" t="s">
        <v>647</v>
      </c>
      <c r="E98" s="449">
        <f ca="1">SUM(E95:E97)</f>
        <v>55.746757474231245</v>
      </c>
      <c r="F98" s="449">
        <f t="shared" ref="F98:R98" ca="1" si="21">SUM(F95:F97)</f>
        <v>59.493141071454872</v>
      </c>
      <c r="G98" s="449">
        <f t="shared" ca="1" si="21"/>
        <v>63.777996255941559</v>
      </c>
      <c r="H98" s="449">
        <f t="shared" ca="1" si="21"/>
        <v>68.249842981888534</v>
      </c>
      <c r="I98" s="449">
        <f t="shared" ca="1" si="21"/>
        <v>73.434320328584718</v>
      </c>
      <c r="J98" s="449">
        <f t="shared" ca="1" si="21"/>
        <v>77.195356224915074</v>
      </c>
      <c r="K98" s="449">
        <f t="shared" ca="1" si="21"/>
        <v>83.580670383373885</v>
      </c>
      <c r="L98" s="449">
        <f t="shared" ca="1" si="21"/>
        <v>87.347633384649455</v>
      </c>
      <c r="M98" s="449">
        <f t="shared" ca="1" si="21"/>
        <v>91.351401758782487</v>
      </c>
      <c r="N98" s="449">
        <f t="shared" ca="1" si="21"/>
        <v>95.794448695172179</v>
      </c>
      <c r="O98" s="449">
        <f t="shared" ca="1" si="21"/>
        <v>104.53378760332086</v>
      </c>
      <c r="P98" s="449">
        <f t="shared" ca="1" si="21"/>
        <v>109.82007899098127</v>
      </c>
      <c r="Q98" s="449">
        <f t="shared" ca="1" si="21"/>
        <v>115.6232919104249</v>
      </c>
      <c r="R98" s="449">
        <f t="shared" ca="1" si="21"/>
        <v>122.79723544626859</v>
      </c>
      <c r="S98" s="37"/>
    </row>
    <row r="99" spans="1:19" x14ac:dyDescent="0.25">
      <c r="A99" s="411"/>
      <c r="E99" s="37"/>
      <c r="F99" s="37"/>
      <c r="G99" s="37"/>
      <c r="H99" s="37"/>
      <c r="I99" s="37"/>
      <c r="J99" s="37"/>
      <c r="K99" s="37"/>
      <c r="L99" s="37"/>
      <c r="M99" s="37"/>
      <c r="N99" s="37"/>
      <c r="O99" s="37"/>
      <c r="P99" s="37"/>
      <c r="Q99" s="37"/>
      <c r="R99" s="37"/>
      <c r="S99" s="37"/>
    </row>
    <row r="100" spans="1:19" x14ac:dyDescent="0.25">
      <c r="A100" s="446" t="s">
        <v>648</v>
      </c>
      <c r="E100" s="37">
        <f ca="1">E93-E98</f>
        <v>-5.3953974742312383</v>
      </c>
      <c r="F100" s="37">
        <f t="shared" ref="F100:R100" ca="1" si="22">F93-F98</f>
        <v>-3.5692892589548677</v>
      </c>
      <c r="G100" s="37">
        <f t="shared" ca="1" si="22"/>
        <v>-1.8738724795353008</v>
      </c>
      <c r="H100" s="37">
        <f t="shared" ca="1" si="22"/>
        <v>0.38997384189312356</v>
      </c>
      <c r="I100" s="37">
        <f t="shared" ca="1" si="22"/>
        <v>2.6884148005713513</v>
      </c>
      <c r="J100" s="37">
        <f t="shared" ca="1" si="22"/>
        <v>7.3829305882707814</v>
      </c>
      <c r="K100" s="37">
        <f t="shared" ca="1" si="22"/>
        <v>10.054543729438919</v>
      </c>
      <c r="L100" s="37">
        <f t="shared" ca="1" si="22"/>
        <v>11.649775510935925</v>
      </c>
      <c r="M100" s="37">
        <f t="shared" ca="1" si="22"/>
        <v>13.319006824187625</v>
      </c>
      <c r="N100" s="37">
        <f t="shared" ca="1" si="22"/>
        <v>15.081815354523926</v>
      </c>
      <c r="O100" s="37">
        <f t="shared" ca="1" si="22"/>
        <v>18.222411770190973</v>
      </c>
      <c r="P100" s="37">
        <f t="shared" ca="1" si="22"/>
        <v>19.981776899499607</v>
      </c>
      <c r="Q100" s="37">
        <f t="shared" ca="1" si="22"/>
        <v>21.633691801270729</v>
      </c>
      <c r="R100" s="37">
        <f t="shared" ca="1" si="22"/>
        <v>22.618631169855604</v>
      </c>
      <c r="S100" s="37"/>
    </row>
    <row r="101" spans="1:19" x14ac:dyDescent="0.25">
      <c r="A101" s="446" t="s">
        <v>254</v>
      </c>
      <c r="E101" s="37">
        <v>0</v>
      </c>
      <c r="F101" s="37">
        <v>0</v>
      </c>
      <c r="G101" s="37">
        <v>0</v>
      </c>
      <c r="H101" s="37">
        <f ca="1">H100*Tax!$C$17</f>
        <v>0.13231812455433681</v>
      </c>
      <c r="I101" s="37">
        <f ca="1">I100*Tax!$C$17</f>
        <v>0.91217914183385951</v>
      </c>
      <c r="J101" s="37">
        <f ca="1">J100*Tax!$C$17</f>
        <v>2.505028348600276</v>
      </c>
      <c r="K101" s="37">
        <f ca="1">K100*Tax!$C$17</f>
        <v>3.4115066873986253</v>
      </c>
      <c r="L101" s="37">
        <f ca="1">L100*Tax!$C$17</f>
        <v>3.9527688308605593</v>
      </c>
      <c r="M101" s="37">
        <f ca="1">M100*Tax!$C$17</f>
        <v>4.5191390154468607</v>
      </c>
      <c r="N101" s="37">
        <f ca="1">N100*Tax!$C$17</f>
        <v>5.1172599497899673</v>
      </c>
      <c r="O101" s="37">
        <f ca="1">O100*Tax!$C$17</f>
        <v>6.1828643136257968</v>
      </c>
      <c r="P101" s="37">
        <f ca="1">P100*Tax!$C$17</f>
        <v>6.7798169020002161</v>
      </c>
      <c r="Q101" s="37">
        <f ca="1">Q100*Tax!$C$17</f>
        <v>7.3403116281711585</v>
      </c>
      <c r="R101" s="37">
        <f ca="1">R100*Tax!$C$17</f>
        <v>7.6745015559320064</v>
      </c>
      <c r="S101" s="37"/>
    </row>
    <row r="102" spans="1:19" x14ac:dyDescent="0.25">
      <c r="A102" s="446" t="s">
        <v>649</v>
      </c>
      <c r="E102" s="37">
        <f ca="1">E100-E101</f>
        <v>-5.3953974742312383</v>
      </c>
      <c r="F102" s="37">
        <f t="shared" ref="F102:R102" ca="1" si="23">F100-F101</f>
        <v>-3.5692892589548677</v>
      </c>
      <c r="G102" s="37">
        <f t="shared" ca="1" si="23"/>
        <v>-1.8738724795353008</v>
      </c>
      <c r="H102" s="37">
        <f t="shared" ca="1" si="23"/>
        <v>0.25765571733878678</v>
      </c>
      <c r="I102" s="37">
        <f t="shared" ca="1" si="23"/>
        <v>1.7762356587374919</v>
      </c>
      <c r="J102" s="37">
        <f t="shared" ca="1" si="23"/>
        <v>4.8779022396705054</v>
      </c>
      <c r="K102" s="37">
        <f t="shared" ca="1" si="23"/>
        <v>6.6430370420402935</v>
      </c>
      <c r="L102" s="37">
        <f t="shared" ca="1" si="23"/>
        <v>7.6970066800753649</v>
      </c>
      <c r="M102" s="37">
        <f t="shared" ca="1" si="23"/>
        <v>8.799867808740764</v>
      </c>
      <c r="N102" s="37">
        <f t="shared" ca="1" si="23"/>
        <v>9.9645554047339573</v>
      </c>
      <c r="O102" s="37">
        <f t="shared" ca="1" si="23"/>
        <v>12.039547456565177</v>
      </c>
      <c r="P102" s="37">
        <f t="shared" ca="1" si="23"/>
        <v>13.20195999749939</v>
      </c>
      <c r="Q102" s="37">
        <f t="shared" ca="1" si="23"/>
        <v>14.293380173099571</v>
      </c>
      <c r="R102" s="37">
        <f t="shared" ca="1" si="23"/>
        <v>14.944129613923597</v>
      </c>
      <c r="S102" s="37"/>
    </row>
    <row r="103" spans="1:19" x14ac:dyDescent="0.25">
      <c r="A103" s="3" t="s">
        <v>260</v>
      </c>
      <c r="E103" s="37">
        <f>'P&amp;L &amp; Ratio Analysis'!E13</f>
        <v>8.0751309209771289</v>
      </c>
      <c r="F103" s="37">
        <f>'P&amp;L &amp; Ratio Analysis'!F13</f>
        <v>8.0751309209771289</v>
      </c>
      <c r="G103" s="37">
        <f>'P&amp;L &amp; Ratio Analysis'!G13</f>
        <v>8.0751309209771289</v>
      </c>
      <c r="H103" s="37">
        <f>'P&amp;L &amp; Ratio Analysis'!H13</f>
        <v>8.0751309209771289</v>
      </c>
      <c r="I103" s="37">
        <f>'P&amp;L &amp; Ratio Analysis'!I13</f>
        <v>8.0751309209771289</v>
      </c>
      <c r="J103" s="37">
        <f>'P&amp;L &amp; Ratio Analysis'!J13</f>
        <v>8.0751309209771289</v>
      </c>
      <c r="K103" s="37">
        <f>'P&amp;L &amp; Ratio Analysis'!K13</f>
        <v>8.0751309209771289</v>
      </c>
      <c r="L103" s="37">
        <f>'P&amp;L &amp; Ratio Analysis'!L13</f>
        <v>8.0751309209771289</v>
      </c>
      <c r="M103" s="37">
        <f>'P&amp;L &amp; Ratio Analysis'!M13</f>
        <v>8.0751309209771289</v>
      </c>
      <c r="N103" s="37">
        <f>'P&amp;L &amp; Ratio Analysis'!N13</f>
        <v>8.0751309209771289</v>
      </c>
      <c r="O103" s="37">
        <f>'P&amp;L &amp; Ratio Analysis'!O13</f>
        <v>8.0751309209771289</v>
      </c>
      <c r="P103" s="37">
        <f>'P&amp;L &amp; Ratio Analysis'!P13</f>
        <v>8.0751309209771289</v>
      </c>
      <c r="Q103" s="37">
        <f>'P&amp;L &amp; Ratio Analysis'!Q13</f>
        <v>8.0751309209771289</v>
      </c>
      <c r="R103" s="37">
        <f>'P&amp;L &amp; Ratio Analysis'!R13</f>
        <v>8.0751309209771289</v>
      </c>
      <c r="S103" s="37"/>
    </row>
    <row r="104" spans="1:19" x14ac:dyDescent="0.25">
      <c r="A104" s="3" t="s">
        <v>261</v>
      </c>
      <c r="E104" s="37">
        <f>'P&amp;L Assumptions'!E38</f>
        <v>3.2399999999999998</v>
      </c>
      <c r="F104" s="37">
        <f>'P&amp;L Assumptions'!F38</f>
        <v>3.2399999999999998</v>
      </c>
      <c r="G104" s="37">
        <f>'P&amp;L Assumptions'!G38</f>
        <v>3.2399999999999998</v>
      </c>
      <c r="H104" s="37">
        <f>'P&amp;L Assumptions'!H38</f>
        <v>3.2399999999999998</v>
      </c>
      <c r="I104" s="37">
        <f>'P&amp;L Assumptions'!I38</f>
        <v>3.2399999999999998</v>
      </c>
      <c r="J104" s="37">
        <f>'P&amp;L Assumptions'!J38</f>
        <v>0</v>
      </c>
      <c r="K104" s="37">
        <f>'P&amp;L Assumptions'!K38</f>
        <v>0</v>
      </c>
      <c r="L104" s="37">
        <f>'P&amp;L Assumptions'!L38</f>
        <v>0</v>
      </c>
      <c r="M104" s="37">
        <f>'P&amp;L Assumptions'!M38</f>
        <v>0</v>
      </c>
      <c r="N104" s="37">
        <f>'P&amp;L Assumptions'!N38</f>
        <v>0</v>
      </c>
      <c r="O104" s="37">
        <f>'P&amp;L Assumptions'!O38</f>
        <v>0</v>
      </c>
      <c r="P104" s="37">
        <f>'P&amp;L Assumptions'!P38</f>
        <v>0</v>
      </c>
      <c r="Q104" s="37">
        <f>'P&amp;L Assumptions'!Q38</f>
        <v>0</v>
      </c>
      <c r="R104" s="37">
        <f>'P&amp;L Assumptions'!R38</f>
        <v>0</v>
      </c>
      <c r="S104" s="37"/>
    </row>
    <row r="105" spans="1:19" x14ac:dyDescent="0.25">
      <c r="A105" s="3" t="s">
        <v>262</v>
      </c>
      <c r="E105" s="37">
        <f>'Loan Repay Sch Interest1% incre'!N19</f>
        <v>7.6375000000000002</v>
      </c>
      <c r="F105" s="37">
        <f>'Loan Repay Sch Interest1% incre'!Q19</f>
        <v>7.1733333333333356</v>
      </c>
      <c r="G105" s="37">
        <f>'Loan Repay Sch Interest1% incre'!T19</f>
        <v>6.5333333333333377</v>
      </c>
      <c r="H105" s="37">
        <f>'Loan Repay Sch Interest1% incre'!W19</f>
        <v>5.8933333333333406</v>
      </c>
      <c r="I105" s="37">
        <f>'Loan Repay Sch Interest1% incre'!Z19</f>
        <v>5.2533333333333427</v>
      </c>
      <c r="J105" s="37">
        <f>'Loan Repay Sch Interest1% incre'!AC19</f>
        <v>4.6133333333333457</v>
      </c>
      <c r="K105" s="37">
        <f>'Loan Repay Sch Interest1% incre'!AF19</f>
        <v>3.9733333333333478</v>
      </c>
      <c r="L105" s="37">
        <f>'Loan Repay Sch Interest1% incre'!AI19</f>
        <v>3.3866666666666827</v>
      </c>
      <c r="M105" s="37">
        <f>'Loan Repay Sch Interest1% incre'!AL19</f>
        <v>2.7466666666666821</v>
      </c>
      <c r="N105" s="37">
        <f>'Loan Repay Sch Interest1% incre'!AO19</f>
        <v>2.1066666666666802</v>
      </c>
      <c r="O105" s="37">
        <f>'Loan Repay Sch Interest1% incre'!AR19</f>
        <v>1.4666666666666788</v>
      </c>
      <c r="P105" s="37">
        <f>'Loan Repay Sch Interest1% incre'!AU19</f>
        <v>0.82666666666667887</v>
      </c>
      <c r="Q105" s="37">
        <f>'Loan Repay Sch Interest1% incre'!AX19</f>
        <v>0.20000000000001028</v>
      </c>
      <c r="R105" s="37">
        <v>0</v>
      </c>
      <c r="S105" s="37"/>
    </row>
    <row r="106" spans="1:19" x14ac:dyDescent="0.25">
      <c r="A106" s="404" t="s">
        <v>263</v>
      </c>
      <c r="B106" s="404"/>
      <c r="C106" s="404"/>
      <c r="D106" s="404"/>
      <c r="E106" s="473">
        <f ca="1">SUM(E102:E105)</f>
        <v>13.55723344674589</v>
      </c>
      <c r="F106" s="473">
        <f t="shared" ref="F106:R106" ca="1" si="24">SUM(F102:F105)</f>
        <v>14.919174995355597</v>
      </c>
      <c r="G106" s="473">
        <f t="shared" ca="1" si="24"/>
        <v>15.974591774775167</v>
      </c>
      <c r="H106" s="473">
        <f t="shared" ca="1" si="24"/>
        <v>17.466119971649256</v>
      </c>
      <c r="I106" s="473">
        <f t="shared" ca="1" si="24"/>
        <v>18.344699913047965</v>
      </c>
      <c r="J106" s="473">
        <f t="shared" ca="1" si="24"/>
        <v>17.566366493980979</v>
      </c>
      <c r="K106" s="473">
        <f t="shared" ca="1" si="24"/>
        <v>18.691501296350769</v>
      </c>
      <c r="L106" s="473">
        <f t="shared" ca="1" si="24"/>
        <v>19.158804267719177</v>
      </c>
      <c r="M106" s="473">
        <f t="shared" ca="1" si="24"/>
        <v>19.621665396384579</v>
      </c>
      <c r="N106" s="473">
        <f t="shared" ca="1" si="24"/>
        <v>20.146352992377768</v>
      </c>
      <c r="O106" s="473">
        <f t="shared" ca="1" si="24"/>
        <v>21.581345044208984</v>
      </c>
      <c r="P106" s="473">
        <f t="shared" ca="1" si="24"/>
        <v>22.103757585143196</v>
      </c>
      <c r="Q106" s="473">
        <f t="shared" ca="1" si="24"/>
        <v>22.568511094076712</v>
      </c>
      <c r="R106" s="473">
        <f t="shared" ca="1" si="24"/>
        <v>23.019260534900724</v>
      </c>
      <c r="S106" s="37">
        <f ca="1">SUM(E106:R106)</f>
        <v>264.71938480671673</v>
      </c>
    </row>
    <row r="107" spans="1:19" x14ac:dyDescent="0.25">
      <c r="A107" s="3" t="s">
        <v>253</v>
      </c>
      <c r="E107" s="37">
        <f>'Loan Repay Sch Interest1% incre'!M19</f>
        <v>4.8</v>
      </c>
      <c r="F107" s="37">
        <f>'Loan Repay Sch Interest1% incre'!P19</f>
        <v>6.3999999999999995</v>
      </c>
      <c r="G107" s="37">
        <f>'Loan Repay Sch Interest1% incre'!S19</f>
        <v>6.3999999999999995</v>
      </c>
      <c r="H107" s="37">
        <f>'Loan Repay Sch Interest1% incre'!V19</f>
        <v>6.3999999999999995</v>
      </c>
      <c r="I107" s="37">
        <f>'Loan Repay Sch Interest1% incre'!Y19</f>
        <v>6.3999999999999995</v>
      </c>
      <c r="J107" s="37">
        <f>'Loan Repay Sch Interest1% incre'!AB19</f>
        <v>6.3999999999999995</v>
      </c>
      <c r="K107" s="37">
        <f>'Loan Repay Sch Interest1% incre'!AE19</f>
        <v>6.3999999999999995</v>
      </c>
      <c r="L107" s="37">
        <f>'Loan Repay Sch Interest1% incre'!AH19</f>
        <v>6.3999999999999995</v>
      </c>
      <c r="M107" s="37">
        <f>'Loan Repay Sch Interest1% incre'!AK19</f>
        <v>6.3999999999999995</v>
      </c>
      <c r="N107" s="37">
        <f>'Loan Repay Sch Interest1% incre'!AN19</f>
        <v>6.3999999999999995</v>
      </c>
      <c r="O107" s="37">
        <f>'Loan Repay Sch Interest1% incre'!AQ19</f>
        <v>6.3999999999999995</v>
      </c>
      <c r="P107" s="37">
        <f>'Loan Repay Sch Interest1% incre'!AT19</f>
        <v>6.3999999999999995</v>
      </c>
      <c r="Q107" s="37">
        <f>'Loan Repay Sch Interest1% incre'!AW19</f>
        <v>4.8004999999999995</v>
      </c>
      <c r="R107" s="37">
        <f>'Loan Repay Sch Interest1% incre'!AZ19</f>
        <v>0</v>
      </c>
      <c r="S107" s="37"/>
    </row>
    <row r="108" spans="1:19" x14ac:dyDescent="0.25">
      <c r="A108" s="3" t="s">
        <v>264</v>
      </c>
      <c r="E108" s="37">
        <f>E105</f>
        <v>7.6375000000000002</v>
      </c>
      <c r="F108" s="37">
        <f t="shared" ref="F108:R108" si="25">F105</f>
        <v>7.1733333333333356</v>
      </c>
      <c r="G108" s="37">
        <f t="shared" si="25"/>
        <v>6.5333333333333377</v>
      </c>
      <c r="H108" s="37">
        <f t="shared" si="25"/>
        <v>5.8933333333333406</v>
      </c>
      <c r="I108" s="37">
        <f t="shared" si="25"/>
        <v>5.2533333333333427</v>
      </c>
      <c r="J108" s="37">
        <f t="shared" si="25"/>
        <v>4.6133333333333457</v>
      </c>
      <c r="K108" s="37">
        <f t="shared" si="25"/>
        <v>3.9733333333333478</v>
      </c>
      <c r="L108" s="37">
        <f t="shared" si="25"/>
        <v>3.3866666666666827</v>
      </c>
      <c r="M108" s="37">
        <f t="shared" si="25"/>
        <v>2.7466666666666821</v>
      </c>
      <c r="N108" s="37">
        <f t="shared" si="25"/>
        <v>2.1066666666666802</v>
      </c>
      <c r="O108" s="37">
        <f t="shared" si="25"/>
        <v>1.4666666666666788</v>
      </c>
      <c r="P108" s="37">
        <f t="shared" si="25"/>
        <v>0.82666666666667887</v>
      </c>
      <c r="Q108" s="37">
        <f t="shared" si="25"/>
        <v>0.20000000000001028</v>
      </c>
      <c r="R108" s="37">
        <f t="shared" si="25"/>
        <v>0</v>
      </c>
      <c r="S108" s="37"/>
    </row>
    <row r="109" spans="1:19" x14ac:dyDescent="0.25">
      <c r="A109" s="404" t="s">
        <v>265</v>
      </c>
      <c r="B109" s="404"/>
      <c r="C109" s="404"/>
      <c r="D109" s="404"/>
      <c r="E109" s="473">
        <f>SUM(E107:E108)</f>
        <v>12.4375</v>
      </c>
      <c r="F109" s="473">
        <f t="shared" ref="F109:R109" si="26">SUM(F107:F108)</f>
        <v>13.573333333333334</v>
      </c>
      <c r="G109" s="473">
        <f t="shared" si="26"/>
        <v>12.933333333333337</v>
      </c>
      <c r="H109" s="473">
        <f t="shared" si="26"/>
        <v>12.29333333333334</v>
      </c>
      <c r="I109" s="473">
        <f t="shared" si="26"/>
        <v>11.653333333333343</v>
      </c>
      <c r="J109" s="473">
        <f t="shared" si="26"/>
        <v>11.013333333333346</v>
      </c>
      <c r="K109" s="473">
        <f t="shared" si="26"/>
        <v>10.373333333333347</v>
      </c>
      <c r="L109" s="473">
        <f t="shared" si="26"/>
        <v>9.7866666666666831</v>
      </c>
      <c r="M109" s="473">
        <f t="shared" si="26"/>
        <v>9.1466666666666825</v>
      </c>
      <c r="N109" s="473">
        <f t="shared" si="26"/>
        <v>8.5066666666666801</v>
      </c>
      <c r="O109" s="473">
        <f t="shared" si="26"/>
        <v>7.8666666666666778</v>
      </c>
      <c r="P109" s="473">
        <f t="shared" si="26"/>
        <v>7.2266666666666781</v>
      </c>
      <c r="Q109" s="473">
        <f t="shared" si="26"/>
        <v>5.0005000000000095</v>
      </c>
      <c r="R109" s="473">
        <f t="shared" si="26"/>
        <v>0</v>
      </c>
      <c r="S109" s="37">
        <f>SUM(E109:R109)</f>
        <v>131.81133333333344</v>
      </c>
    </row>
    <row r="110" spans="1:19" x14ac:dyDescent="0.25">
      <c r="A110" s="3" t="s">
        <v>95</v>
      </c>
      <c r="E110" s="37">
        <f ca="1">E106/E109</f>
        <v>1.0900288198388655</v>
      </c>
      <c r="F110" s="37">
        <f t="shared" ref="F110:Q110" ca="1" si="27">F106/F109</f>
        <v>1.0991533640979074</v>
      </c>
      <c r="G110" s="37">
        <f t="shared" ca="1" si="27"/>
        <v>1.2351488485650899</v>
      </c>
      <c r="H110" s="37">
        <f t="shared" ca="1" si="27"/>
        <v>1.420779824158019</v>
      </c>
      <c r="I110" s="37">
        <f t="shared" ca="1" si="27"/>
        <v>1.5742019376185312</v>
      </c>
      <c r="J110" s="37">
        <f t="shared" ca="1" si="27"/>
        <v>1.5950090642234527</v>
      </c>
      <c r="K110" s="37">
        <f t="shared" ca="1" si="27"/>
        <v>1.8018799450209586</v>
      </c>
      <c r="L110" s="37">
        <f t="shared" ca="1" si="27"/>
        <v>1.9576434878459616</v>
      </c>
      <c r="M110" s="37">
        <f t="shared" ca="1" si="27"/>
        <v>2.1452258086426252</v>
      </c>
      <c r="N110" s="37">
        <f t="shared" ca="1" si="27"/>
        <v>2.3683016840569437</v>
      </c>
      <c r="O110" s="37">
        <f t="shared" ca="1" si="27"/>
        <v>2.7433913191791044</v>
      </c>
      <c r="P110" s="37">
        <f t="shared" ca="1" si="27"/>
        <v>3.0586380422246071</v>
      </c>
      <c r="Q110" s="37">
        <f t="shared" ca="1" si="27"/>
        <v>4.513250893725961</v>
      </c>
      <c r="R110" s="37">
        <v>0</v>
      </c>
      <c r="S110" s="37"/>
    </row>
    <row r="111" spans="1:19" x14ac:dyDescent="0.25">
      <c r="A111" s="600" t="s">
        <v>266</v>
      </c>
      <c r="B111" s="601"/>
      <c r="C111" s="602"/>
      <c r="D111" s="299"/>
      <c r="E111" s="594">
        <f ca="1">S106/S109</f>
        <v>2.0083203629939499</v>
      </c>
      <c r="F111" s="595"/>
      <c r="G111" s="595"/>
      <c r="H111" s="595"/>
      <c r="I111" s="595"/>
      <c r="J111" s="595"/>
      <c r="K111" s="595"/>
      <c r="L111" s="595"/>
      <c r="M111" s="595"/>
      <c r="N111" s="595"/>
      <c r="O111" s="595"/>
      <c r="P111" s="595"/>
      <c r="Q111" s="595"/>
      <c r="R111" s="595"/>
      <c r="S111" s="37"/>
    </row>
  </sheetData>
  <mergeCells count="10">
    <mergeCell ref="A1:R1"/>
    <mergeCell ref="A36:R36"/>
    <mergeCell ref="A58:C58"/>
    <mergeCell ref="E58:R58"/>
    <mergeCell ref="A89:R89"/>
    <mergeCell ref="A111:C111"/>
    <mergeCell ref="E111:R111"/>
    <mergeCell ref="A61:R61"/>
    <mergeCell ref="A86:C86"/>
    <mergeCell ref="E86:R8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opLeftCell="A31" zoomScaleNormal="100" workbookViewId="0">
      <selection activeCell="B44" sqref="B44"/>
    </sheetView>
  </sheetViews>
  <sheetFormatPr defaultRowHeight="15" x14ac:dyDescent="0.25"/>
  <cols>
    <col min="1" max="1" width="45.85546875" bestFit="1" customWidth="1"/>
  </cols>
  <sheetData>
    <row r="1" spans="1:17" x14ac:dyDescent="0.25">
      <c r="E1" s="1" t="s">
        <v>415</v>
      </c>
    </row>
    <row r="2" spans="1:17" x14ac:dyDescent="0.25">
      <c r="A2" s="279" t="s">
        <v>416</v>
      </c>
      <c r="B2" s="279" t="s">
        <v>166</v>
      </c>
      <c r="C2" s="279" t="s">
        <v>167</v>
      </c>
      <c r="D2" s="279" t="s">
        <v>168</v>
      </c>
      <c r="E2" s="279" t="s">
        <v>169</v>
      </c>
      <c r="F2" s="279" t="s">
        <v>170</v>
      </c>
      <c r="G2" s="279" t="s">
        <v>171</v>
      </c>
      <c r="H2" s="279" t="s">
        <v>172</v>
      </c>
      <c r="I2" s="279" t="s">
        <v>173</v>
      </c>
      <c r="J2" s="279" t="s">
        <v>174</v>
      </c>
      <c r="K2" s="279" t="s">
        <v>175</v>
      </c>
      <c r="L2" s="279" t="s">
        <v>191</v>
      </c>
      <c r="M2" s="279" t="s">
        <v>192</v>
      </c>
      <c r="N2" s="279" t="s">
        <v>201</v>
      </c>
      <c r="O2" s="279" t="s">
        <v>202</v>
      </c>
      <c r="P2" s="279" t="s">
        <v>203</v>
      </c>
      <c r="Q2" s="280"/>
    </row>
    <row r="3" spans="1:17" x14ac:dyDescent="0.25">
      <c r="A3" s="1" t="s">
        <v>417</v>
      </c>
      <c r="B3" s="70">
        <f>'[5]Actual Values'!B19</f>
        <v>496763.2</v>
      </c>
      <c r="C3" s="70">
        <f>'[5]Actual Values'!C19</f>
        <v>536014.14285714284</v>
      </c>
      <c r="D3" s="70">
        <f>'[5]Actual Values'!D19</f>
        <v>586243.09932499996</v>
      </c>
      <c r="E3" s="70">
        <f>'[5]Actual Values'!E19</f>
        <v>676399.0692898751</v>
      </c>
      <c r="F3" s="70">
        <f>'[5]Actual Values'!F19</f>
        <v>714592.61888657371</v>
      </c>
      <c r="G3" s="70">
        <f>'[5]Actual Values'!G19</f>
        <v>786683.30809560139</v>
      </c>
      <c r="H3" s="70">
        <f>'[5]Actual Values'!H19</f>
        <v>831156.48549101548</v>
      </c>
      <c r="I3" s="70">
        <f>'[5]Actual Values'!I19</f>
        <v>894793.04794593214</v>
      </c>
      <c r="J3" s="70">
        <f>'[5]Actual Values'!J19</f>
        <v>955425.24882531737</v>
      </c>
      <c r="K3" s="70">
        <f>'[5]Actual Values'!K19</f>
        <v>1003188.2830165832</v>
      </c>
      <c r="L3" s="70">
        <f>'[5]Actual Values'!L19</f>
        <v>1051759.9737924123</v>
      </c>
      <c r="M3" s="70">
        <f>'[5]Actual Values'!M19</f>
        <v>1102760.2025695329</v>
      </c>
      <c r="N3" s="70">
        <f>'[5]Actual Values'!N19</f>
        <v>1156310.3962480095</v>
      </c>
      <c r="O3" s="70">
        <f>'[5]Actual Values'!O19</f>
        <v>1174356.6319512844</v>
      </c>
      <c r="P3" s="70">
        <f>'[5]Actual Values'!P19</f>
        <v>1193305.1329022227</v>
      </c>
    </row>
    <row r="4" spans="1:17" x14ac:dyDescent="0.25">
      <c r="A4" t="s">
        <v>418</v>
      </c>
      <c r="B4">
        <v>84000</v>
      </c>
      <c r="C4">
        <v>84000</v>
      </c>
      <c r="D4">
        <v>84000</v>
      </c>
      <c r="E4">
        <v>84000</v>
      </c>
      <c r="F4">
        <v>84000</v>
      </c>
      <c r="G4">
        <v>84000</v>
      </c>
      <c r="H4">
        <v>84000</v>
      </c>
      <c r="I4">
        <v>84000</v>
      </c>
      <c r="J4">
        <v>84000</v>
      </c>
      <c r="K4">
        <v>84000</v>
      </c>
      <c r="L4">
        <v>84000</v>
      </c>
      <c r="M4">
        <v>84000</v>
      </c>
      <c r="N4">
        <v>84000</v>
      </c>
      <c r="O4">
        <v>84000</v>
      </c>
      <c r="P4">
        <v>84000</v>
      </c>
    </row>
    <row r="5" spans="1:17" x14ac:dyDescent="0.25">
      <c r="A5" s="211" t="s">
        <v>419</v>
      </c>
      <c r="B5" s="217">
        <f>'[5]Actual Values'!B27</f>
        <v>134545.1</v>
      </c>
      <c r="C5" s="217">
        <f>'[5]Actual Values'!C27</f>
        <v>144837.12142857144</v>
      </c>
      <c r="D5" s="217">
        <f>'[5]Actual Values'!D27</f>
        <v>158531.11236250005</v>
      </c>
      <c r="E5" s="217">
        <f>'[5]Actual Values'!E27</f>
        <v>183361.34642213752</v>
      </c>
      <c r="F5" s="217">
        <f>'[5]Actual Values'!F27</f>
        <v>193184.93292711885</v>
      </c>
      <c r="G5" s="217">
        <f>'[5]Actual Values'!G27</f>
        <v>211524.37042872811</v>
      </c>
      <c r="H5" s="217">
        <f>'[5]Actual Values'!H27</f>
        <v>222871.19110929084</v>
      </c>
      <c r="I5" s="217">
        <f>'[5]Actual Values'!I27</f>
        <v>239282.39294828544</v>
      </c>
      <c r="J5" s="217">
        <f>'[5]Actual Values'!J27</f>
        <v>255501.12687783022</v>
      </c>
      <c r="K5" s="217">
        <f>'[5]Actual Values'!K27</f>
        <v>268272.66159672174</v>
      </c>
      <c r="L5" s="217">
        <f>'[5]Actual Values'!L27</f>
        <v>281014.61548905779</v>
      </c>
      <c r="M5" s="217">
        <f>'[5]Actual Values'!M27</f>
        <v>294393.64380726073</v>
      </c>
      <c r="N5" s="217">
        <f>'[5]Actual Values'!N27</f>
        <v>308441.60027262371</v>
      </c>
      <c r="O5" s="217">
        <f>'[5]Actual Values'!O27</f>
        <v>317464.71812426107</v>
      </c>
      <c r="P5" s="217">
        <f>'[5]Actual Values'!P27</f>
        <v>326938.96859973029</v>
      </c>
      <c r="Q5" s="217"/>
    </row>
    <row r="6" spans="1:17" x14ac:dyDescent="0.25">
      <c r="A6" t="s">
        <v>176</v>
      </c>
      <c r="B6" s="2">
        <f>B3+B4-B5</f>
        <v>446218.1</v>
      </c>
      <c r="C6" s="2">
        <f t="shared" ref="C6:P6" si="0">C3+C4-C5</f>
        <v>475177.02142857143</v>
      </c>
      <c r="D6" s="2">
        <f t="shared" si="0"/>
        <v>511711.98696249991</v>
      </c>
      <c r="E6" s="2">
        <f t="shared" si="0"/>
        <v>577037.72286773752</v>
      </c>
      <c r="F6" s="2">
        <f t="shared" si="0"/>
        <v>605407.68595945486</v>
      </c>
      <c r="G6" s="2">
        <f t="shared" si="0"/>
        <v>659158.93766687321</v>
      </c>
      <c r="H6" s="2">
        <f t="shared" si="0"/>
        <v>692285.29438172467</v>
      </c>
      <c r="I6" s="2">
        <f t="shared" si="0"/>
        <v>739510.65499764669</v>
      </c>
      <c r="J6" s="2">
        <f t="shared" si="0"/>
        <v>783924.12194748712</v>
      </c>
      <c r="K6" s="2">
        <f t="shared" si="0"/>
        <v>818915.62141986145</v>
      </c>
      <c r="L6" s="2">
        <f t="shared" si="0"/>
        <v>854745.35830335459</v>
      </c>
      <c r="M6" s="2">
        <f t="shared" si="0"/>
        <v>892366.55876227212</v>
      </c>
      <c r="N6" s="2">
        <f t="shared" si="0"/>
        <v>931868.79597538582</v>
      </c>
      <c r="O6" s="2">
        <f t="shared" si="0"/>
        <v>940891.91382702324</v>
      </c>
      <c r="P6" s="2">
        <f t="shared" si="0"/>
        <v>950366.1643024924</v>
      </c>
    </row>
    <row r="8" spans="1:17" x14ac:dyDescent="0.25">
      <c r="A8" s="211" t="s">
        <v>420</v>
      </c>
      <c r="B8" s="217">
        <f>'[5]Actual Values'!B36</f>
        <v>188770.016</v>
      </c>
      <c r="C8" s="217">
        <f>'[5]Actual Values'!C36</f>
        <v>198325.23285714287</v>
      </c>
      <c r="D8" s="217">
        <f>'[5]Actual Values'!D36</f>
        <v>216909.94675025</v>
      </c>
      <c r="E8" s="217">
        <f>'[5]Actual Values'!E36</f>
        <v>250267.65563725383</v>
      </c>
      <c r="F8" s="217">
        <f>'[5]Actual Values'!F36</f>
        <v>264399.2689880323</v>
      </c>
      <c r="G8" s="217">
        <f>'[5]Actual Values'!G36</f>
        <v>291072.82399537251</v>
      </c>
      <c r="H8" s="217">
        <f>'[5]Actual Values'!H36</f>
        <v>307527.89963167574</v>
      </c>
      <c r="I8" s="217">
        <f>'[5]Actual Values'!I36</f>
        <v>331073.42773999495</v>
      </c>
      <c r="J8" s="217">
        <f>'[5]Actual Values'!J36</f>
        <v>353507.34206536744</v>
      </c>
      <c r="K8" s="217">
        <f>'[5]Actual Values'!K36</f>
        <v>371179.66471613577</v>
      </c>
      <c r="L8" s="217">
        <f>'[5]Actual Values'!L36</f>
        <v>389151.19030319253</v>
      </c>
      <c r="M8" s="217">
        <f>'[5]Actual Values'!M36</f>
        <v>408021.27495072724</v>
      </c>
      <c r="N8" s="217">
        <f>'[5]Actual Values'!N36</f>
        <v>427834.84661176353</v>
      </c>
      <c r="O8" s="217">
        <f>'[5]Actual Values'!O36</f>
        <v>434511.95382197527</v>
      </c>
      <c r="P8" s="217">
        <f>'[5]Actual Values'!P36</f>
        <v>441522.89917382237</v>
      </c>
    </row>
    <row r="9" spans="1:17" x14ac:dyDescent="0.25">
      <c r="A9" t="s">
        <v>177</v>
      </c>
      <c r="B9" s="2">
        <f>+B6-B8</f>
        <v>257448.08399999997</v>
      </c>
      <c r="C9" s="2">
        <f t="shared" ref="C9:P9" si="1">+C6-C8</f>
        <v>276851.78857142857</v>
      </c>
      <c r="D9" s="2">
        <f t="shared" si="1"/>
        <v>294802.04021224991</v>
      </c>
      <c r="E9" s="2">
        <f t="shared" si="1"/>
        <v>326770.06723048369</v>
      </c>
      <c r="F9" s="2">
        <f t="shared" si="1"/>
        <v>341008.41697142256</v>
      </c>
      <c r="G9" s="2">
        <f t="shared" si="1"/>
        <v>368086.1136715007</v>
      </c>
      <c r="H9" s="2">
        <f t="shared" si="1"/>
        <v>384757.39475004893</v>
      </c>
      <c r="I9" s="2">
        <f t="shared" si="1"/>
        <v>408437.22725765174</v>
      </c>
      <c r="J9" s="2">
        <f t="shared" si="1"/>
        <v>430416.77988211968</v>
      </c>
      <c r="K9" s="2">
        <f t="shared" si="1"/>
        <v>447735.95670372568</v>
      </c>
      <c r="L9" s="2">
        <f t="shared" si="1"/>
        <v>465594.16800016206</v>
      </c>
      <c r="M9" s="2">
        <f t="shared" si="1"/>
        <v>484345.28381154488</v>
      </c>
      <c r="N9" s="2">
        <f t="shared" si="1"/>
        <v>504033.94936362229</v>
      </c>
      <c r="O9" s="2">
        <f t="shared" si="1"/>
        <v>506379.96000504796</v>
      </c>
      <c r="P9" s="2">
        <f t="shared" si="1"/>
        <v>508843.26512867003</v>
      </c>
    </row>
    <row r="11" spans="1:17" x14ac:dyDescent="0.25">
      <c r="A11" s="211" t="s">
        <v>421</v>
      </c>
      <c r="B11" s="217">
        <f>'[5]Actual Values'!B44</f>
        <v>30277.413039999999</v>
      </c>
      <c r="C11" s="217">
        <f>'[5]Actual Values'!C44</f>
        <v>35691.743742857143</v>
      </c>
      <c r="D11" s="217">
        <f>'[5]Actual Values'!D44</f>
        <v>39029.061882359994</v>
      </c>
      <c r="E11" s="217">
        <f>'[5]Actual Values'!E44</f>
        <v>47431.862824178243</v>
      </c>
      <c r="F11" s="217">
        <f>'[5]Actual Values'!F44</f>
        <v>57293.183226761132</v>
      </c>
      <c r="G11" s="217">
        <f>'[5]Actual Values'!G44</f>
        <v>63153.609902263124</v>
      </c>
      <c r="H11" s="217">
        <f>'[5]Actual Values'!H44</f>
        <v>66766.624334509281</v>
      </c>
      <c r="I11" s="217">
        <f>'[5]Actual Values'!I44</f>
        <v>71924.22354506189</v>
      </c>
      <c r="J11" s="217">
        <f>'[5]Actual Values'!J44</f>
        <v>76797.563277140842</v>
      </c>
      <c r="K11" s="217">
        <f>'[5]Actual Values'!K44</f>
        <v>80636.872535172879</v>
      </c>
      <c r="L11" s="217">
        <f>'[5]Actual Values'!L44</f>
        <v>84558.390318594029</v>
      </c>
      <c r="M11" s="217">
        <f>'[5]Actual Values'!M44</f>
        <v>88675.981008132454</v>
      </c>
      <c r="N11" s="217">
        <f>'[5]Actual Values'!N44</f>
        <v>92999.448249094086</v>
      </c>
      <c r="O11" s="217">
        <f>'[5]Actual Values'!O44</f>
        <v>94156.211957674008</v>
      </c>
      <c r="P11" s="217">
        <f>'[5]Actual Values'!P44</f>
        <v>95370.810868629138</v>
      </c>
    </row>
    <row r="12" spans="1:17" x14ac:dyDescent="0.25">
      <c r="A12" t="s">
        <v>422</v>
      </c>
      <c r="B12" s="2">
        <f>+B9-B11</f>
        <v>227170.67095999996</v>
      </c>
      <c r="C12" s="2">
        <f t="shared" ref="C12:P12" si="2">+C9-C11</f>
        <v>241160.04482857144</v>
      </c>
      <c r="D12" s="2">
        <f t="shared" si="2"/>
        <v>255772.97832988991</v>
      </c>
      <c r="E12" s="2">
        <f t="shared" si="2"/>
        <v>279338.20440630545</v>
      </c>
      <c r="F12" s="2">
        <f t="shared" si="2"/>
        <v>283715.23374466144</v>
      </c>
      <c r="G12" s="2">
        <f t="shared" si="2"/>
        <v>304932.50376923755</v>
      </c>
      <c r="H12" s="2">
        <f t="shared" si="2"/>
        <v>317990.77041553962</v>
      </c>
      <c r="I12" s="2">
        <f t="shared" si="2"/>
        <v>336513.00371258985</v>
      </c>
      <c r="J12" s="2">
        <f t="shared" si="2"/>
        <v>353619.21660497884</v>
      </c>
      <c r="K12" s="2">
        <f t="shared" si="2"/>
        <v>367099.08416855277</v>
      </c>
      <c r="L12" s="2">
        <f t="shared" si="2"/>
        <v>381035.77768156806</v>
      </c>
      <c r="M12" s="2">
        <f t="shared" si="2"/>
        <v>395669.30280341243</v>
      </c>
      <c r="N12" s="2">
        <f t="shared" si="2"/>
        <v>411034.50111452822</v>
      </c>
      <c r="O12" s="2">
        <f t="shared" si="2"/>
        <v>412223.74804737396</v>
      </c>
      <c r="P12" s="2">
        <f t="shared" si="2"/>
        <v>413472.45426004089</v>
      </c>
    </row>
    <row r="14" spans="1:17" x14ac:dyDescent="0.25">
      <c r="A14" s="211" t="s">
        <v>423</v>
      </c>
      <c r="B14" s="217">
        <f>'[5]Actual Values'!B52</f>
        <v>9935.264000000001</v>
      </c>
      <c r="C14" s="217">
        <f>'[5]Actual Values'!C52</f>
        <v>10720.282857142856</v>
      </c>
      <c r="D14" s="217">
        <f>'[5]Actual Values'!D52</f>
        <v>11724.8619865</v>
      </c>
      <c r="E14" s="217">
        <f>'[5]Actual Values'!E52</f>
        <v>13527.981385797502</v>
      </c>
      <c r="F14" s="217">
        <f>'[5]Actual Values'!F52</f>
        <v>14291.852377731475</v>
      </c>
      <c r="G14" s="217">
        <f>'[5]Actual Values'!G52</f>
        <v>15733.666161912028</v>
      </c>
      <c r="H14" s="217">
        <f>'[5]Actual Values'!H52</f>
        <v>16623.12970982031</v>
      </c>
      <c r="I14" s="217">
        <f>'[5]Actual Values'!I52</f>
        <v>17895.860958918642</v>
      </c>
      <c r="J14" s="217">
        <f>'[5]Actual Values'!J52</f>
        <v>19108.504976506349</v>
      </c>
      <c r="K14" s="217">
        <f>'[5]Actual Values'!K52</f>
        <v>20063.765660331665</v>
      </c>
      <c r="L14" s="217">
        <f>'[5]Actual Values'!L52</f>
        <v>21035.199475848247</v>
      </c>
      <c r="M14" s="217">
        <f>'[5]Actual Values'!M52</f>
        <v>22055.204051390658</v>
      </c>
      <c r="N14" s="217">
        <f>'[5]Actual Values'!N52</f>
        <v>23126.207924960192</v>
      </c>
      <c r="O14" s="217">
        <f>'[5]Actual Values'!O52</f>
        <v>23487.132639025687</v>
      </c>
      <c r="P14" s="217">
        <f>'[5]Actual Values'!P52</f>
        <v>23866.102658044456</v>
      </c>
    </row>
    <row r="15" spans="1:17" x14ac:dyDescent="0.25">
      <c r="A15" s="1" t="s">
        <v>424</v>
      </c>
      <c r="B15" s="70">
        <f>+B12-B14</f>
        <v>217235.40695999996</v>
      </c>
      <c r="C15" s="70">
        <f t="shared" ref="C15:P15" si="3">+C12-C14</f>
        <v>230439.76197142858</v>
      </c>
      <c r="D15" s="70">
        <f t="shared" si="3"/>
        <v>244048.11634338991</v>
      </c>
      <c r="E15" s="70">
        <f t="shared" si="3"/>
        <v>265810.22302050795</v>
      </c>
      <c r="F15" s="70">
        <f t="shared" si="3"/>
        <v>269423.38136692997</v>
      </c>
      <c r="G15" s="70">
        <f t="shared" si="3"/>
        <v>289198.83760732552</v>
      </c>
      <c r="H15" s="70">
        <f t="shared" si="3"/>
        <v>301367.6407057193</v>
      </c>
      <c r="I15" s="70">
        <f t="shared" si="3"/>
        <v>318617.14275367121</v>
      </c>
      <c r="J15" s="70">
        <f t="shared" si="3"/>
        <v>334510.71162847249</v>
      </c>
      <c r="K15" s="70">
        <f t="shared" si="3"/>
        <v>347035.31850822113</v>
      </c>
      <c r="L15" s="70">
        <f t="shared" si="3"/>
        <v>360000.57820571982</v>
      </c>
      <c r="M15" s="70">
        <f t="shared" si="3"/>
        <v>373614.09875202179</v>
      </c>
      <c r="N15" s="70">
        <f t="shared" si="3"/>
        <v>387908.29318956804</v>
      </c>
      <c r="O15" s="70">
        <f t="shared" si="3"/>
        <v>388736.61540834827</v>
      </c>
      <c r="P15" s="70">
        <f t="shared" si="3"/>
        <v>389606.35160199646</v>
      </c>
    </row>
    <row r="17" spans="1:16" x14ac:dyDescent="0.25">
      <c r="A17" s="211" t="s">
        <v>425</v>
      </c>
      <c r="B17" s="211">
        <v>0</v>
      </c>
      <c r="C17" s="211">
        <v>0</v>
      </c>
      <c r="D17" s="211">
        <v>0</v>
      </c>
      <c r="E17" s="211">
        <v>0</v>
      </c>
      <c r="F17" s="211">
        <v>0</v>
      </c>
      <c r="G17" s="211">
        <v>0</v>
      </c>
      <c r="H17" s="211">
        <v>0</v>
      </c>
      <c r="I17" s="211">
        <v>0</v>
      </c>
      <c r="J17" s="211">
        <v>0</v>
      </c>
      <c r="K17" s="211">
        <v>0</v>
      </c>
      <c r="L17" s="211">
        <v>0</v>
      </c>
      <c r="M17" s="211">
        <v>0</v>
      </c>
      <c r="N17" s="211">
        <v>0</v>
      </c>
      <c r="O17" s="211">
        <v>0</v>
      </c>
      <c r="P17" s="211">
        <v>0</v>
      </c>
    </row>
    <row r="18" spans="1:16" x14ac:dyDescent="0.25">
      <c r="A18" s="268" t="s">
        <v>181</v>
      </c>
      <c r="B18" s="89">
        <f>SUM(B15:B17)</f>
        <v>217235.40695999996</v>
      </c>
      <c r="C18" s="89">
        <f t="shared" ref="C18:P18" si="4">SUM(C15:C17)</f>
        <v>230439.76197142858</v>
      </c>
      <c r="D18" s="89">
        <f t="shared" si="4"/>
        <v>244048.11634338991</v>
      </c>
      <c r="E18" s="89">
        <f t="shared" si="4"/>
        <v>265810.22302050795</v>
      </c>
      <c r="F18" s="89">
        <f t="shared" si="4"/>
        <v>269423.38136692997</v>
      </c>
      <c r="G18" s="89">
        <f t="shared" si="4"/>
        <v>289198.83760732552</v>
      </c>
      <c r="H18" s="89">
        <f t="shared" si="4"/>
        <v>301367.6407057193</v>
      </c>
      <c r="I18" s="89">
        <f t="shared" si="4"/>
        <v>318617.14275367121</v>
      </c>
      <c r="J18" s="89">
        <f t="shared" si="4"/>
        <v>334510.71162847249</v>
      </c>
      <c r="K18" s="89">
        <f t="shared" si="4"/>
        <v>347035.31850822113</v>
      </c>
      <c r="L18" s="89">
        <f t="shared" si="4"/>
        <v>360000.57820571982</v>
      </c>
      <c r="M18" s="89">
        <f t="shared" si="4"/>
        <v>373614.09875202179</v>
      </c>
      <c r="N18" s="89">
        <f t="shared" si="4"/>
        <v>387908.29318956804</v>
      </c>
      <c r="O18" s="89">
        <f t="shared" si="4"/>
        <v>388736.61540834827</v>
      </c>
      <c r="P18" s="89">
        <f t="shared" si="4"/>
        <v>389606.35160199646</v>
      </c>
    </row>
    <row r="20" spans="1:16" x14ac:dyDescent="0.25">
      <c r="A20" t="s">
        <v>426</v>
      </c>
      <c r="B20" s="2">
        <f>'[5]Actual Values'!B56</f>
        <v>4967.6320000000005</v>
      </c>
      <c r="C20" s="2">
        <f>'[5]Actual Values'!C56</f>
        <v>5360.1414285714282</v>
      </c>
      <c r="D20" s="2">
        <f>'[5]Actual Values'!D56</f>
        <v>11724.8619865</v>
      </c>
      <c r="E20" s="2">
        <f>'[5]Actual Values'!E56</f>
        <v>20291.972078696253</v>
      </c>
      <c r="F20" s="2">
        <f>'[5]Actual Values'!F56</f>
        <v>21437.778566597211</v>
      </c>
      <c r="G20" s="2">
        <f>'[5]Actual Values'!G56</f>
        <v>23600.499242868042</v>
      </c>
      <c r="H20" s="2">
        <f>'[5]Actual Values'!H56</f>
        <v>24934.694564730464</v>
      </c>
      <c r="I20" s="2">
        <f>'[5]Actual Values'!I56</f>
        <v>26843.791438377964</v>
      </c>
      <c r="J20" s="2">
        <f>'[5]Actual Values'!J56</f>
        <v>28662.757464759521</v>
      </c>
      <c r="K20" s="2">
        <f>'[5]Actual Values'!K56</f>
        <v>30095.648490497493</v>
      </c>
      <c r="L20" s="2">
        <f>'[5]Actual Values'!L56</f>
        <v>31552.799213772367</v>
      </c>
      <c r="M20" s="2">
        <f>'[5]Actual Values'!M56</f>
        <v>33082.806077085988</v>
      </c>
      <c r="N20" s="2">
        <f>'[5]Actual Values'!N56</f>
        <v>34689.311887440286</v>
      </c>
      <c r="O20" s="2">
        <f>'[5]Actual Values'!O56</f>
        <v>35230.698958538531</v>
      </c>
      <c r="P20" s="2">
        <f>'[5]Actual Values'!P56</f>
        <v>35799.153987066682</v>
      </c>
    </row>
    <row r="21" spans="1:16" x14ac:dyDescent="0.25">
      <c r="A21" s="211" t="s">
        <v>427</v>
      </c>
      <c r="B21" s="211">
        <v>52893</v>
      </c>
      <c r="C21" s="211">
        <v>54229</v>
      </c>
      <c r="D21" s="211">
        <v>55757</v>
      </c>
      <c r="E21" s="211">
        <v>57501</v>
      </c>
      <c r="F21" s="211">
        <v>59332</v>
      </c>
      <c r="G21" s="211">
        <v>61255</v>
      </c>
      <c r="H21" s="211">
        <v>63273</v>
      </c>
      <c r="I21" s="211">
        <v>65393</v>
      </c>
      <c r="J21" s="211">
        <v>67619</v>
      </c>
      <c r="K21" s="211">
        <v>69955</v>
      </c>
      <c r="L21" s="211">
        <v>69956</v>
      </c>
      <c r="M21" s="211">
        <v>69956</v>
      </c>
      <c r="N21" s="211">
        <v>69956</v>
      </c>
      <c r="O21" s="211">
        <v>69956</v>
      </c>
      <c r="P21" s="211">
        <v>69956</v>
      </c>
    </row>
    <row r="22" spans="1:16" x14ac:dyDescent="0.25">
      <c r="A22" s="1" t="s">
        <v>183</v>
      </c>
      <c r="B22" s="70">
        <f>+B18-B20-B21</f>
        <v>159374.77495999995</v>
      </c>
      <c r="C22" s="70">
        <f t="shared" ref="C22:P22" si="5">+C18-C20-C21</f>
        <v>170850.62054285716</v>
      </c>
      <c r="D22" s="70">
        <f t="shared" si="5"/>
        <v>176566.2543568899</v>
      </c>
      <c r="E22" s="70">
        <f t="shared" si="5"/>
        <v>188017.25094181171</v>
      </c>
      <c r="F22" s="70">
        <f t="shared" si="5"/>
        <v>188653.60280033277</v>
      </c>
      <c r="G22" s="70">
        <f t="shared" si="5"/>
        <v>204343.33836445748</v>
      </c>
      <c r="H22" s="70">
        <f t="shared" si="5"/>
        <v>213159.94614098885</v>
      </c>
      <c r="I22" s="70">
        <f t="shared" si="5"/>
        <v>226380.35131529323</v>
      </c>
      <c r="J22" s="70">
        <f t="shared" si="5"/>
        <v>238228.95416371297</v>
      </c>
      <c r="K22" s="70">
        <f t="shared" si="5"/>
        <v>246984.67001772363</v>
      </c>
      <c r="L22" s="70">
        <f t="shared" si="5"/>
        <v>258491.77899194747</v>
      </c>
      <c r="M22" s="70">
        <f t="shared" si="5"/>
        <v>270575.29267493577</v>
      </c>
      <c r="N22" s="70">
        <f t="shared" si="5"/>
        <v>283262.98130212777</v>
      </c>
      <c r="O22" s="70">
        <f t="shared" si="5"/>
        <v>283549.91644980974</v>
      </c>
      <c r="P22" s="70">
        <f t="shared" si="5"/>
        <v>283851.19761492976</v>
      </c>
    </row>
    <row r="24" spans="1:16" x14ac:dyDescent="0.25">
      <c r="A24" t="s">
        <v>428</v>
      </c>
      <c r="B24" s="2">
        <v>69075.112500000003</v>
      </c>
      <c r="C24" s="2">
        <f>(800000-48000)*0.09</f>
        <v>67680</v>
      </c>
      <c r="D24" s="2">
        <f>(800000-48000-50000)*0.09</f>
        <v>63180</v>
      </c>
      <c r="E24" s="2">
        <f>(800000-48000-50000-62000)*0.09</f>
        <v>57600</v>
      </c>
      <c r="F24" s="2">
        <f>(800000-160000-64000)*0.09</f>
        <v>51840</v>
      </c>
      <c r="G24" s="2">
        <f>(800000-224000-64000)*0.09</f>
        <v>46080</v>
      </c>
      <c r="H24" s="2">
        <f>(800000-224000-64000-64000)*0.09</f>
        <v>40320</v>
      </c>
      <c r="I24" s="2">
        <f>(800000-224000-64000-64000-64000)*0.09</f>
        <v>34560</v>
      </c>
      <c r="J24" s="2">
        <f>(800000-224000-64000-64000-64000-64000)*0.09</f>
        <v>28800</v>
      </c>
      <c r="K24" s="2">
        <f>(800000-224000-64000-64000-64000-64000-64000)*0.09</f>
        <v>23040</v>
      </c>
      <c r="L24" s="2">
        <f>(800000-224000-64000-64000-64000-64000-64000-64000)*0.09</f>
        <v>17280</v>
      </c>
      <c r="M24" s="2">
        <f>(800000-224000-64000-64000-64000-64000-64000-64000-64000)*0.09</f>
        <v>11520</v>
      </c>
      <c r="N24" s="2">
        <f>(800000-224000-64000-64000-64000-64000-64000-64000-64000-64000)*0.09</f>
        <v>5760</v>
      </c>
      <c r="O24" s="2">
        <f>(800000-224000-64000-64000-64000-64000-64000-64000-64000-64000-64000)*0.09</f>
        <v>0</v>
      </c>
      <c r="P24" s="2">
        <v>0</v>
      </c>
    </row>
    <row r="25" spans="1:16" x14ac:dyDescent="0.25">
      <c r="A25" t="s">
        <v>429</v>
      </c>
      <c r="B25" s="2">
        <v>1800</v>
      </c>
      <c r="C25" s="2">
        <v>1890</v>
      </c>
      <c r="D25" s="2">
        <v>2268</v>
      </c>
      <c r="E25" s="2">
        <v>2381.4</v>
      </c>
      <c r="F25" s="2">
        <v>3095.82</v>
      </c>
      <c r="G25" s="2">
        <v>3250.6110000000003</v>
      </c>
      <c r="H25" s="2">
        <v>3413.1415500000003</v>
      </c>
      <c r="I25" s="2">
        <v>3583.7986275000003</v>
      </c>
      <c r="J25" s="2">
        <v>3762.9885588750003</v>
      </c>
      <c r="K25" s="2">
        <v>3951.1379868187505</v>
      </c>
      <c r="L25" s="2">
        <v>4148.6948861596884</v>
      </c>
      <c r="M25" s="2">
        <v>4356.1296304676735</v>
      </c>
      <c r="N25" s="2">
        <v>4573.9361119910573</v>
      </c>
      <c r="O25" s="2">
        <v>4802.6329175906103</v>
      </c>
      <c r="P25" s="2">
        <v>5042.7645634701412</v>
      </c>
    </row>
    <row r="26" spans="1:16" x14ac:dyDescent="0.25">
      <c r="A26" t="s">
        <v>430</v>
      </c>
    </row>
    <row r="27" spans="1:16" x14ac:dyDescent="0.25">
      <c r="A27" s="211" t="s">
        <v>431</v>
      </c>
      <c r="B27" s="211"/>
      <c r="C27" s="211">
        <v>0</v>
      </c>
      <c r="D27" s="211">
        <v>0</v>
      </c>
      <c r="E27" s="211">
        <v>0</v>
      </c>
      <c r="F27" s="211">
        <v>0</v>
      </c>
      <c r="G27" s="211">
        <v>0</v>
      </c>
      <c r="H27" s="211">
        <v>0</v>
      </c>
      <c r="I27" s="211">
        <v>0</v>
      </c>
      <c r="J27" s="211">
        <v>0</v>
      </c>
      <c r="K27" s="211">
        <v>0</v>
      </c>
      <c r="L27" s="211">
        <v>0</v>
      </c>
      <c r="M27" s="211">
        <v>0</v>
      </c>
      <c r="N27" s="211">
        <v>0</v>
      </c>
      <c r="O27" s="211">
        <v>0</v>
      </c>
      <c r="P27" s="211">
        <v>0</v>
      </c>
    </row>
    <row r="28" spans="1:16" x14ac:dyDescent="0.25">
      <c r="A28" s="1" t="s">
        <v>432</v>
      </c>
      <c r="B28" s="70">
        <f>+B24+B25+B26-B27</f>
        <v>70875.112500000003</v>
      </c>
      <c r="C28" s="70">
        <f t="shared" ref="C28:P28" si="6">+C24+C25+C26-C27</f>
        <v>69570</v>
      </c>
      <c r="D28" s="70">
        <f t="shared" si="6"/>
        <v>65448</v>
      </c>
      <c r="E28" s="70">
        <f t="shared" si="6"/>
        <v>59981.4</v>
      </c>
      <c r="F28" s="70">
        <f t="shared" si="6"/>
        <v>54935.82</v>
      </c>
      <c r="G28" s="70">
        <f t="shared" si="6"/>
        <v>49330.610999999997</v>
      </c>
      <c r="H28" s="70">
        <f t="shared" si="6"/>
        <v>43733.14155</v>
      </c>
      <c r="I28" s="70">
        <f t="shared" si="6"/>
        <v>38143.7986275</v>
      </c>
      <c r="J28" s="70">
        <f t="shared" si="6"/>
        <v>32562.988558875</v>
      </c>
      <c r="K28" s="70">
        <f t="shared" si="6"/>
        <v>26991.137986818751</v>
      </c>
      <c r="L28" s="70">
        <f t="shared" si="6"/>
        <v>21428.69488615969</v>
      </c>
      <c r="M28" s="70">
        <f t="shared" si="6"/>
        <v>15876.129630467673</v>
      </c>
      <c r="N28" s="70">
        <f t="shared" si="6"/>
        <v>10333.936111991057</v>
      </c>
      <c r="O28" s="70">
        <f t="shared" si="6"/>
        <v>4802.6329175906103</v>
      </c>
      <c r="P28" s="70">
        <f t="shared" si="6"/>
        <v>5042.7645634701412</v>
      </c>
    </row>
    <row r="30" spans="1:16" x14ac:dyDescent="0.25">
      <c r="A30" s="268" t="s">
        <v>433</v>
      </c>
      <c r="B30" s="89">
        <f>+B22-B28</f>
        <v>88499.662459999949</v>
      </c>
      <c r="C30" s="89">
        <f t="shared" ref="C30:P30" si="7">+C22-C28</f>
        <v>101280.62054285716</v>
      </c>
      <c r="D30" s="89">
        <f t="shared" si="7"/>
        <v>111118.2543568899</v>
      </c>
      <c r="E30" s="89">
        <f t="shared" si="7"/>
        <v>128035.85094181172</v>
      </c>
      <c r="F30" s="89">
        <f t="shared" si="7"/>
        <v>133717.78280033276</v>
      </c>
      <c r="G30" s="89">
        <f t="shared" si="7"/>
        <v>155012.72736445747</v>
      </c>
      <c r="H30" s="89">
        <f t="shared" si="7"/>
        <v>169426.80459098885</v>
      </c>
      <c r="I30" s="89">
        <f t="shared" si="7"/>
        <v>188236.55268779321</v>
      </c>
      <c r="J30" s="89">
        <f t="shared" si="7"/>
        <v>205665.96560483798</v>
      </c>
      <c r="K30" s="89">
        <f t="shared" si="7"/>
        <v>219993.5320309049</v>
      </c>
      <c r="L30" s="89">
        <f t="shared" si="7"/>
        <v>237063.0841057878</v>
      </c>
      <c r="M30" s="89">
        <f t="shared" si="7"/>
        <v>254699.16304446809</v>
      </c>
      <c r="N30" s="89">
        <f t="shared" si="7"/>
        <v>272929.04519013671</v>
      </c>
      <c r="O30" s="89">
        <f t="shared" si="7"/>
        <v>278747.28353221912</v>
      </c>
      <c r="P30" s="89">
        <f t="shared" si="7"/>
        <v>278808.43305145961</v>
      </c>
    </row>
    <row r="32" spans="1:16" x14ac:dyDescent="0.25">
      <c r="A32" s="1" t="s">
        <v>187</v>
      </c>
      <c r="B32" s="2">
        <f>B30*0.3</f>
        <v>26549.898737999985</v>
      </c>
      <c r="C32" s="2">
        <f>C30*0.3</f>
        <v>30384.186162857146</v>
      </c>
      <c r="D32" s="2">
        <f>D30*0.3</f>
        <v>33335.476307066965</v>
      </c>
      <c r="E32" s="2">
        <f t="shared" ref="E32:P32" si="8">E30*0.3</f>
        <v>38410.755282543512</v>
      </c>
      <c r="F32" s="2">
        <f t="shared" si="8"/>
        <v>40115.334840099829</v>
      </c>
      <c r="G32" s="2">
        <f t="shared" si="8"/>
        <v>46503.818209337238</v>
      </c>
      <c r="H32" s="2">
        <f t="shared" si="8"/>
        <v>50828.041377296649</v>
      </c>
      <c r="I32" s="2">
        <f t="shared" si="8"/>
        <v>56470.965806337961</v>
      </c>
      <c r="J32" s="2">
        <f t="shared" si="8"/>
        <v>61699.789681451395</v>
      </c>
      <c r="K32" s="2">
        <f t="shared" si="8"/>
        <v>65998.05960927147</v>
      </c>
      <c r="L32" s="2">
        <f t="shared" si="8"/>
        <v>71118.925231736343</v>
      </c>
      <c r="M32" s="2">
        <f t="shared" si="8"/>
        <v>76409.748913340431</v>
      </c>
      <c r="N32" s="2">
        <f t="shared" si="8"/>
        <v>81878.713557041003</v>
      </c>
      <c r="O32" s="2">
        <f t="shared" si="8"/>
        <v>83624.185059665731</v>
      </c>
      <c r="P32" s="2">
        <f t="shared" si="8"/>
        <v>83642.529915437874</v>
      </c>
    </row>
    <row r="35" spans="1:16" x14ac:dyDescent="0.25">
      <c r="A35" s="268" t="s">
        <v>434</v>
      </c>
      <c r="B35" s="89">
        <f>B30-B32</f>
        <v>61949.76372199996</v>
      </c>
      <c r="C35" s="89">
        <f>+C30-C32</f>
        <v>70896.434380000006</v>
      </c>
      <c r="D35" s="89">
        <f t="shared" ref="D35:P35" si="9">+D30-D32</f>
        <v>77782.778049822926</v>
      </c>
      <c r="E35" s="89">
        <f t="shared" si="9"/>
        <v>89625.095659268205</v>
      </c>
      <c r="F35" s="89">
        <f t="shared" si="9"/>
        <v>93602.447960232937</v>
      </c>
      <c r="G35" s="89">
        <f t="shared" si="9"/>
        <v>108508.90915512023</v>
      </c>
      <c r="H35" s="89">
        <f t="shared" si="9"/>
        <v>118598.7632136922</v>
      </c>
      <c r="I35" s="89">
        <f t="shared" si="9"/>
        <v>131765.58688145527</v>
      </c>
      <c r="J35" s="89">
        <f t="shared" si="9"/>
        <v>143966.17592338659</v>
      </c>
      <c r="K35" s="89">
        <f t="shared" si="9"/>
        <v>153995.47242163343</v>
      </c>
      <c r="L35" s="89">
        <f t="shared" si="9"/>
        <v>165944.15887405147</v>
      </c>
      <c r="M35" s="89">
        <f t="shared" si="9"/>
        <v>178289.41413112765</v>
      </c>
      <c r="N35" s="89">
        <f t="shared" si="9"/>
        <v>191050.33163309569</v>
      </c>
      <c r="O35" s="89">
        <f t="shared" si="9"/>
        <v>195123.09847255339</v>
      </c>
      <c r="P35" s="89">
        <f t="shared" si="9"/>
        <v>195165.90313602175</v>
      </c>
    </row>
    <row r="37" spans="1:16" x14ac:dyDescent="0.25">
      <c r="A37" t="s">
        <v>435</v>
      </c>
      <c r="B37">
        <f>B21</f>
        <v>52893</v>
      </c>
      <c r="C37">
        <f t="shared" ref="C37:P37" si="10">C21</f>
        <v>54229</v>
      </c>
      <c r="D37">
        <f t="shared" si="10"/>
        <v>55757</v>
      </c>
      <c r="E37">
        <f t="shared" si="10"/>
        <v>57501</v>
      </c>
      <c r="F37">
        <f t="shared" si="10"/>
        <v>59332</v>
      </c>
      <c r="G37">
        <f t="shared" si="10"/>
        <v>61255</v>
      </c>
      <c r="H37">
        <f t="shared" si="10"/>
        <v>63273</v>
      </c>
      <c r="I37">
        <f t="shared" si="10"/>
        <v>65393</v>
      </c>
      <c r="J37">
        <f t="shared" si="10"/>
        <v>67619</v>
      </c>
      <c r="K37">
        <f t="shared" si="10"/>
        <v>69955</v>
      </c>
      <c r="L37">
        <f t="shared" si="10"/>
        <v>69956</v>
      </c>
      <c r="M37">
        <f t="shared" si="10"/>
        <v>69956</v>
      </c>
      <c r="N37">
        <f t="shared" si="10"/>
        <v>69956</v>
      </c>
      <c r="O37">
        <f t="shared" si="10"/>
        <v>69956</v>
      </c>
      <c r="P37">
        <f t="shared" si="10"/>
        <v>69956</v>
      </c>
    </row>
    <row r="38" spans="1:16" x14ac:dyDescent="0.25">
      <c r="A38" t="s">
        <v>436</v>
      </c>
      <c r="B38" s="2">
        <f>B20</f>
        <v>4967.6320000000005</v>
      </c>
      <c r="C38" s="2">
        <f t="shared" ref="C38:P38" si="11">C20</f>
        <v>5360.1414285714282</v>
      </c>
      <c r="D38" s="2">
        <f t="shared" si="11"/>
        <v>11724.8619865</v>
      </c>
      <c r="E38" s="2">
        <f t="shared" si="11"/>
        <v>20291.972078696253</v>
      </c>
      <c r="F38" s="2">
        <f t="shared" si="11"/>
        <v>21437.778566597211</v>
      </c>
      <c r="G38" s="2">
        <f t="shared" si="11"/>
        <v>23600.499242868042</v>
      </c>
      <c r="H38" s="2">
        <f t="shared" si="11"/>
        <v>24934.694564730464</v>
      </c>
      <c r="I38" s="2">
        <f t="shared" si="11"/>
        <v>26843.791438377964</v>
      </c>
      <c r="J38" s="2">
        <f t="shared" si="11"/>
        <v>28662.757464759521</v>
      </c>
      <c r="K38" s="2">
        <f t="shared" si="11"/>
        <v>30095.648490497493</v>
      </c>
      <c r="L38" s="2">
        <f t="shared" si="11"/>
        <v>31552.799213772367</v>
      </c>
      <c r="M38" s="2">
        <f t="shared" si="11"/>
        <v>33082.806077085988</v>
      </c>
      <c r="N38" s="2">
        <f t="shared" si="11"/>
        <v>34689.311887440286</v>
      </c>
      <c r="O38" s="2">
        <f t="shared" si="11"/>
        <v>35230.698958538531</v>
      </c>
      <c r="P38" s="2">
        <f t="shared" si="11"/>
        <v>35799.153987066682</v>
      </c>
    </row>
    <row r="40" spans="1:16" x14ac:dyDescent="0.25">
      <c r="A40" s="268" t="s">
        <v>437</v>
      </c>
      <c r="B40" s="89">
        <f>B35+B37+B38</f>
        <v>119810.39572199996</v>
      </c>
      <c r="C40" s="89">
        <f t="shared" ref="C40:P40" si="12">C35+C37+C38</f>
        <v>130485.57580857143</v>
      </c>
      <c r="D40" s="89">
        <f t="shared" si="12"/>
        <v>145264.64003632293</v>
      </c>
      <c r="E40" s="89">
        <f t="shared" si="12"/>
        <v>167418.06773796445</v>
      </c>
      <c r="F40" s="89">
        <f t="shared" si="12"/>
        <v>174372.22652683014</v>
      </c>
      <c r="G40" s="89">
        <f t="shared" si="12"/>
        <v>193364.40839798827</v>
      </c>
      <c r="H40" s="89">
        <f t="shared" si="12"/>
        <v>206806.45777842266</v>
      </c>
      <c r="I40" s="89">
        <f t="shared" si="12"/>
        <v>224002.37831983322</v>
      </c>
      <c r="J40" s="89">
        <f t="shared" si="12"/>
        <v>240247.93338814611</v>
      </c>
      <c r="K40" s="89">
        <f t="shared" si="12"/>
        <v>254046.12091213092</v>
      </c>
      <c r="L40" s="89">
        <f t="shared" si="12"/>
        <v>267452.95808782382</v>
      </c>
      <c r="M40" s="89">
        <f t="shared" si="12"/>
        <v>281328.22020821366</v>
      </c>
      <c r="N40" s="89">
        <f t="shared" si="12"/>
        <v>295695.64352053596</v>
      </c>
      <c r="O40" s="89">
        <f t="shared" si="12"/>
        <v>300309.79743109195</v>
      </c>
      <c r="P40" s="89">
        <f t="shared" si="12"/>
        <v>300921.05712308845</v>
      </c>
    </row>
    <row r="41" spans="1:16" x14ac:dyDescent="0.25">
      <c r="A41" t="s">
        <v>438</v>
      </c>
      <c r="B41">
        <v>0</v>
      </c>
      <c r="C41">
        <v>48000</v>
      </c>
      <c r="D41">
        <v>50000</v>
      </c>
      <c r="E41">
        <v>62000</v>
      </c>
      <c r="F41">
        <v>64000</v>
      </c>
      <c r="G41">
        <v>64000</v>
      </c>
      <c r="H41">
        <v>64000</v>
      </c>
      <c r="I41">
        <v>64000</v>
      </c>
      <c r="J41">
        <v>64000</v>
      </c>
      <c r="K41">
        <v>64000</v>
      </c>
      <c r="L41">
        <v>64000</v>
      </c>
      <c r="M41">
        <v>64000</v>
      </c>
      <c r="N41">
        <v>64000</v>
      </c>
      <c r="O41">
        <v>64000</v>
      </c>
    </row>
    <row r="42" spans="1:16" x14ac:dyDescent="0.25">
      <c r="A42" t="s">
        <v>439</v>
      </c>
      <c r="B42" s="2">
        <f>B28</f>
        <v>70875.112500000003</v>
      </c>
      <c r="C42" s="2">
        <f t="shared" ref="C42:P42" si="13">C28</f>
        <v>69570</v>
      </c>
      <c r="D42" s="2">
        <f t="shared" si="13"/>
        <v>65448</v>
      </c>
      <c r="E42" s="2">
        <f t="shared" si="13"/>
        <v>59981.4</v>
      </c>
      <c r="F42" s="2">
        <f t="shared" si="13"/>
        <v>54935.82</v>
      </c>
      <c r="G42" s="2">
        <f t="shared" si="13"/>
        <v>49330.610999999997</v>
      </c>
      <c r="H42" s="2">
        <f t="shared" si="13"/>
        <v>43733.14155</v>
      </c>
      <c r="I42" s="2">
        <f t="shared" si="13"/>
        <v>38143.7986275</v>
      </c>
      <c r="J42" s="2">
        <f t="shared" si="13"/>
        <v>32562.988558875</v>
      </c>
      <c r="K42" s="2">
        <f t="shared" si="13"/>
        <v>26991.137986818751</v>
      </c>
      <c r="L42" s="2">
        <f t="shared" si="13"/>
        <v>21428.69488615969</v>
      </c>
      <c r="M42" s="2">
        <f t="shared" si="13"/>
        <v>15876.129630467673</v>
      </c>
      <c r="N42" s="2">
        <f t="shared" si="13"/>
        <v>10333.936111991057</v>
      </c>
      <c r="O42" s="2">
        <f t="shared" si="13"/>
        <v>4802.6329175906103</v>
      </c>
      <c r="P42" s="2">
        <f t="shared" si="13"/>
        <v>5042.7645634701412</v>
      </c>
    </row>
    <row r="43" spans="1:16" x14ac:dyDescent="0.25">
      <c r="A43" s="137" t="s">
        <v>440</v>
      </c>
      <c r="B43" s="89">
        <f>SUM(B41:B42)</f>
        <v>70875.112500000003</v>
      </c>
      <c r="C43" s="89">
        <f t="shared" ref="C43:P43" si="14">SUM(C41:C42)</f>
        <v>117570</v>
      </c>
      <c r="D43" s="89">
        <f t="shared" si="14"/>
        <v>115448</v>
      </c>
      <c r="E43" s="89">
        <f t="shared" si="14"/>
        <v>121981.4</v>
      </c>
      <c r="F43" s="89">
        <f t="shared" si="14"/>
        <v>118935.82</v>
      </c>
      <c r="G43" s="89">
        <f t="shared" si="14"/>
        <v>113330.611</v>
      </c>
      <c r="H43" s="89">
        <f t="shared" si="14"/>
        <v>107733.14155</v>
      </c>
      <c r="I43" s="89">
        <f t="shared" si="14"/>
        <v>102143.7986275</v>
      </c>
      <c r="J43" s="89">
        <f t="shared" si="14"/>
        <v>96562.988558875004</v>
      </c>
      <c r="K43" s="89">
        <f t="shared" si="14"/>
        <v>90991.137986818751</v>
      </c>
      <c r="L43" s="89">
        <f t="shared" si="14"/>
        <v>85428.69488615969</v>
      </c>
      <c r="M43" s="89">
        <f t="shared" si="14"/>
        <v>79876.12963046768</v>
      </c>
      <c r="N43" s="89">
        <f t="shared" si="14"/>
        <v>74333.936111991061</v>
      </c>
      <c r="O43" s="89">
        <f t="shared" si="14"/>
        <v>68802.632917590614</v>
      </c>
      <c r="P43" s="281">
        <f t="shared" si="14"/>
        <v>5042.7645634701412</v>
      </c>
    </row>
    <row r="44" spans="1:16" x14ac:dyDescent="0.25">
      <c r="A44" t="s">
        <v>95</v>
      </c>
      <c r="B44" s="282">
        <f>B40/B43</f>
        <v>1.6904438172426175</v>
      </c>
      <c r="C44" s="282">
        <f t="shared" ref="C44:O44" si="15">C40/C43</f>
        <v>1.1098543489714334</v>
      </c>
      <c r="D44" s="282">
        <f t="shared" si="15"/>
        <v>1.2582690045416371</v>
      </c>
      <c r="E44" s="282">
        <f t="shared" si="15"/>
        <v>1.3724884919993086</v>
      </c>
      <c r="F44" s="282">
        <f t="shared" si="15"/>
        <v>1.4661035382513874</v>
      </c>
      <c r="G44" s="282">
        <f t="shared" si="15"/>
        <v>1.7061975285564133</v>
      </c>
      <c r="H44" s="282">
        <f t="shared" si="15"/>
        <v>1.9196178149361938</v>
      </c>
      <c r="I44" s="282">
        <f t="shared" si="15"/>
        <v>2.1930100635549055</v>
      </c>
      <c r="J44" s="282">
        <f t="shared" si="15"/>
        <v>2.4879919001436619</v>
      </c>
      <c r="K44" s="282">
        <f t="shared" si="15"/>
        <v>2.791987511453399</v>
      </c>
      <c r="L44" s="282">
        <f t="shared" si="15"/>
        <v>3.1307157208034777</v>
      </c>
      <c r="M44" s="282">
        <f t="shared" si="15"/>
        <v>3.5220562326908835</v>
      </c>
      <c r="N44" s="282">
        <f t="shared" si="15"/>
        <v>3.9779360408823594</v>
      </c>
      <c r="O44" s="282">
        <f t="shared" si="15"/>
        <v>4.3648009486903288</v>
      </c>
      <c r="P44" s="282"/>
    </row>
    <row r="45" spans="1:16" x14ac:dyDescent="0.25">
      <c r="A45" s="283" t="s">
        <v>441</v>
      </c>
      <c r="B45" s="284">
        <v>2.36</v>
      </c>
    </row>
  </sheetData>
  <pageMargins left="0.70866141732283472" right="0.70866141732283472" top="0.74803149606299213" bottom="0.74803149606299213" header="0.31496062992125984" footer="0.31496062992125984"/>
  <pageSetup paperSize="9" scale="71" orientation="landscape" r:id="rId1"/>
  <colBreaks count="1" manualBreakCount="1">
    <brk id="16"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opLeftCell="A10" workbookViewId="0">
      <selection activeCell="H12" sqref="H12"/>
    </sheetView>
  </sheetViews>
  <sheetFormatPr defaultRowHeight="15" x14ac:dyDescent="0.25"/>
  <cols>
    <col min="1" max="1" width="45.140625" bestFit="1" customWidth="1"/>
    <col min="2" max="2" width="12.28515625" bestFit="1" customWidth="1"/>
    <col min="3" max="3" width="12.140625" bestFit="1" customWidth="1"/>
    <col min="4" max="4" width="11.28515625" bestFit="1" customWidth="1"/>
    <col min="5" max="8" width="9.5703125" bestFit="1" customWidth="1"/>
    <col min="9" max="9" width="9.5703125" customWidth="1"/>
    <col min="10" max="16" width="10.5703125" bestFit="1" customWidth="1"/>
  </cols>
  <sheetData>
    <row r="1" spans="1:16" x14ac:dyDescent="0.25">
      <c r="I1" s="1" t="s">
        <v>442</v>
      </c>
    </row>
    <row r="2" spans="1:16" x14ac:dyDescent="0.25">
      <c r="A2" s="406" t="s">
        <v>416</v>
      </c>
      <c r="B2" s="406" t="s">
        <v>166</v>
      </c>
      <c r="C2" s="406" t="s">
        <v>167</v>
      </c>
      <c r="D2" s="406" t="s">
        <v>168</v>
      </c>
      <c r="E2" s="406" t="s">
        <v>169</v>
      </c>
      <c r="F2" s="406" t="s">
        <v>170</v>
      </c>
      <c r="G2" s="406" t="s">
        <v>171</v>
      </c>
      <c r="H2" s="406" t="s">
        <v>172</v>
      </c>
      <c r="I2" s="406" t="s">
        <v>173</v>
      </c>
      <c r="J2" s="406" t="s">
        <v>174</v>
      </c>
      <c r="K2" s="406" t="s">
        <v>175</v>
      </c>
      <c r="L2" s="406" t="s">
        <v>191</v>
      </c>
      <c r="M2" s="406" t="s">
        <v>192</v>
      </c>
      <c r="N2" s="406" t="s">
        <v>201</v>
      </c>
      <c r="O2" s="406" t="s">
        <v>202</v>
      </c>
      <c r="P2" s="406" t="s">
        <v>203</v>
      </c>
    </row>
    <row r="3" spans="1:16" x14ac:dyDescent="0.25">
      <c r="A3" s="1" t="s">
        <v>443</v>
      </c>
    </row>
    <row r="4" spans="1:16" x14ac:dyDescent="0.25">
      <c r="A4" t="s">
        <v>444</v>
      </c>
      <c r="B4" s="269">
        <f>'[5]Consolidated Income Stte'!B18/'[5]Consolidated Income Stte'!B3</f>
        <v>0.43730173040192988</v>
      </c>
      <c r="C4" s="269">
        <f>'[5]Consolidated Income Stte'!C18/'[5]Consolidated Income Stte'!C3</f>
        <v>0.42991358538247526</v>
      </c>
      <c r="D4" s="269">
        <f>'[5]Consolidated Income Stte'!D18/'[5]Consolidated Income Stte'!D3</f>
        <v>0.41629166573455073</v>
      </c>
      <c r="E4" s="269">
        <f>'[5]Consolidated Income Stte'!E18/'[5]Consolidated Income Stte'!E3</f>
        <v>0.39297839853560368</v>
      </c>
      <c r="F4" s="269">
        <f>'[5]Consolidated Income Stte'!F18/'[5]Consolidated Income Stte'!F3</f>
        <v>0.37703073645894342</v>
      </c>
      <c r="G4" s="269">
        <f>'[5]Consolidated Income Stte'!G18/'[5]Consolidated Income Stte'!G3</f>
        <v>0.36761786430605281</v>
      </c>
      <c r="H4" s="269">
        <f>'[5]Consolidated Income Stte'!H18/'[5]Consolidated Income Stte'!H3</f>
        <v>0.36258832839123289</v>
      </c>
      <c r="I4" s="269">
        <f>'[5]Consolidated Income Stte'!I18/'[5]Consolidated Income Stte'!I3</f>
        <v>0.35607914420555897</v>
      </c>
      <c r="J4" s="269">
        <f>'[5]Consolidated Income Stte'!J18/'[5]Consolidated Income Stte'!J3</f>
        <v>0.35011709397438362</v>
      </c>
      <c r="K4" s="269">
        <f>'[5]Consolidated Income Stte'!K18/'[5]Consolidated Income Stte'!K3</f>
        <v>0.34593238815019578</v>
      </c>
      <c r="L4" s="269">
        <f>'[5]Consolidated Income Stte'!L18/'[5]Consolidated Income Stte'!L3</f>
        <v>0.34228396894363444</v>
      </c>
      <c r="M4" s="269">
        <f>'[5]Consolidated Income Stte'!M18/'[5]Consolidated Income Stte'!M3</f>
        <v>0.33879904069938915</v>
      </c>
      <c r="N4" s="269">
        <f>'[5]Consolidated Income Stte'!N18/'[5]Consolidated Income Stte'!N3</f>
        <v>0.33547073039233327</v>
      </c>
      <c r="O4" s="269">
        <f>'[5]Consolidated Income Stte'!O18/'[5]Consolidated Income Stte'!O3</f>
        <v>0.3310209222920914</v>
      </c>
      <c r="P4" s="269">
        <f>'[5]Consolidated Income Stte'!P18/'[5]Consolidated Income Stte'!P3</f>
        <v>0.32649348507739984</v>
      </c>
    </row>
    <row r="5" spans="1:16" x14ac:dyDescent="0.25">
      <c r="A5" t="s">
        <v>445</v>
      </c>
      <c r="B5" s="269">
        <f>'[5]Consolidated Income Stte'!B22/'[5]Consolidated Income Stte'!B3</f>
        <v>0.32082645203992555</v>
      </c>
      <c r="C5" s="269">
        <f>'[5]Consolidated Income Stte'!C22/'[5]Consolidated Income Stte'!C3</f>
        <v>0.31874274740618519</v>
      </c>
      <c r="D5" s="269">
        <f>'[5]Consolidated Income Stte'!D22/'[5]Consolidated Income Stte'!D3</f>
        <v>0.30118265709257508</v>
      </c>
      <c r="E5" s="269">
        <f>'[5]Consolidated Income Stte'!E22/'[5]Consolidated Income Stte'!E3</f>
        <v>0.27796793265727532</v>
      </c>
      <c r="F5" s="269">
        <f>'[5]Consolidated Income Stte'!F22/'[5]Consolidated Income Stte'!F3</f>
        <v>0.26400161128767197</v>
      </c>
      <c r="G5" s="269">
        <f>'[5]Consolidated Income Stte'!G22/'[5]Consolidated Income Stte'!G3</f>
        <v>0.25975298606389746</v>
      </c>
      <c r="H5" s="269">
        <f>'[5]Consolidated Income Stte'!H22/'[5]Consolidated Income Stte'!H3</f>
        <v>0.25646186952997435</v>
      </c>
      <c r="I5" s="269">
        <f>'[5]Consolidated Income Stte'!I22/'[5]Consolidated Income Stte'!I3</f>
        <v>0.25299744095572396</v>
      </c>
      <c r="J5" s="269">
        <f>'[5]Consolidated Income Stte'!J22/'[5]Consolidated Income Stte'!J3</f>
        <v>0.24934337297094911</v>
      </c>
      <c r="K5" s="269">
        <f>'[5]Consolidated Income Stte'!K22/'[5]Consolidated Income Stte'!K3</f>
        <v>0.24619971564564302</v>
      </c>
      <c r="L5" s="269">
        <f>'[5]Consolidated Income Stte'!L22/'[5]Consolidated Income Stte'!L3</f>
        <v>0.24577069429623155</v>
      </c>
      <c r="M5" s="269">
        <f>'[5]Consolidated Income Stte'!M22/'[5]Consolidated Income Stte'!M3</f>
        <v>0.24536185840264313</v>
      </c>
      <c r="N5" s="269">
        <f>'[5]Consolidated Income Stte'!N22/'[5]Consolidated Income Stte'!N3</f>
        <v>0.24497140406352666</v>
      </c>
      <c r="O5" s="269">
        <f>'[5]Consolidated Income Stte'!O22/'[5]Consolidated Income Stte'!O3</f>
        <v>0.24145128382224881</v>
      </c>
      <c r="P5" s="269">
        <f>'[5]Consolidated Income Stte'!P22/'[5]Consolidated Income Stte'!P3</f>
        <v>0.23786975333339827</v>
      </c>
    </row>
    <row r="6" spans="1:16" x14ac:dyDescent="0.25">
      <c r="A6" t="s">
        <v>446</v>
      </c>
      <c r="B6" s="269"/>
      <c r="C6" s="285">
        <f>'[5]Consolidated Income Stte'!C30/'[5]Consolidated Income Stte'!C3</f>
        <v>0.18895139595197252</v>
      </c>
      <c r="D6" s="285">
        <f>'[5]Consolidated Income Stte'!D30/'[5]Consolidated Income Stte'!D3</f>
        <v>0.18954296346486876</v>
      </c>
      <c r="E6" s="285">
        <f>'[5]Consolidated Income Stte'!E30/'[5]Consolidated Income Stte'!E3</f>
        <v>0.18929040082244872</v>
      </c>
      <c r="F6" s="285">
        <f>'[5]Consolidated Income Stte'!F30/'[5]Consolidated Income Stte'!F3</f>
        <v>0.18712449480472118</v>
      </c>
      <c r="G6" s="285">
        <f>'[5]Consolidated Income Stte'!G30/'[5]Consolidated Income Stte'!G3</f>
        <v>0.19704590877835126</v>
      </c>
      <c r="H6" s="285">
        <f>'[5]Consolidated Income Stte'!H30/'[5]Consolidated Income Stte'!H3</f>
        <v>0.20384465205838823</v>
      </c>
      <c r="I6" s="285">
        <f>'[5]Consolidated Income Stte'!I30/'[5]Consolidated Income Stte'!I3</f>
        <v>0.21036881446486988</v>
      </c>
      <c r="J6" s="285">
        <f>'[5]Consolidated Income Stte'!J30/'[5]Consolidated Income Stte'!J3</f>
        <v>0.21526117910082609</v>
      </c>
      <c r="K6" s="285">
        <f>'[5]Consolidated Income Stte'!K30/'[5]Consolidated Income Stte'!K3</f>
        <v>0.21929435954872323</v>
      </c>
      <c r="L6" s="285">
        <f>'[5]Consolidated Income Stte'!L30/'[5]Consolidated Income Stte'!L3</f>
        <v>0.22539656386712559</v>
      </c>
      <c r="M6" s="285">
        <f>'[5]Consolidated Income Stte'!M30/'[5]Consolidated Income Stte'!M3</f>
        <v>0.23096513861399384</v>
      </c>
      <c r="N6" s="285">
        <f>'[5]Consolidated Income Stte'!N30/'[5]Consolidated Income Stte'!N3</f>
        <v>0.23603441262461669</v>
      </c>
      <c r="O6" s="285">
        <f>'[5]Consolidated Income Stte'!O30/'[5]Consolidated Income Stte'!O3</f>
        <v>0.23736169741644747</v>
      </c>
      <c r="P6" s="285">
        <f>'[5]Consolidated Income Stte'!P30/'[5]Consolidated Income Stte'!P3</f>
        <v>0.23364387310844215</v>
      </c>
    </row>
    <row r="7" spans="1:16" x14ac:dyDescent="0.25">
      <c r="A7" t="s">
        <v>447</v>
      </c>
      <c r="B7" s="269"/>
      <c r="C7" s="285">
        <f>'[5]Consolidated Income Stte'!C35/'[5]Consolidated Income Stte'!C3</f>
        <v>0.13226597716638075</v>
      </c>
      <c r="D7" s="285">
        <f>'[5]Consolidated Income Stte'!D35/'[5]Consolidated Income Stte'!D3</f>
        <v>0.13268007442540813</v>
      </c>
      <c r="E7" s="285">
        <f>'[5]Consolidated Income Stte'!E35/'[5]Consolidated Income Stte'!E3</f>
        <v>0.13250328057571412</v>
      </c>
      <c r="F7" s="285">
        <f>'[5]Consolidated Income Stte'!F35/'[5]Consolidated Income Stte'!F3</f>
        <v>0.13098714636330483</v>
      </c>
      <c r="G7" s="285">
        <f>'[5]Consolidated Income Stte'!G35/'[5]Consolidated Income Stte'!G3</f>
        <v>0.13793213614484587</v>
      </c>
      <c r="H7" s="285">
        <f>'[5]Consolidated Income Stte'!H35/'[5]Consolidated Income Stte'!H3</f>
        <v>0.14269125644087177</v>
      </c>
      <c r="I7" s="285">
        <f>'[5]Consolidated Income Stte'!I35/'[5]Consolidated Income Stte'!I3</f>
        <v>0.14725817012540893</v>
      </c>
      <c r="J7" s="285">
        <f>'[5]Consolidated Income Stte'!J35/'[5]Consolidated Income Stte'!J3</f>
        <v>0.15068282537057828</v>
      </c>
      <c r="K7" s="285">
        <f>'[5]Consolidated Income Stte'!K35/'[5]Consolidated Income Stte'!K3</f>
        <v>0.15350605168410625</v>
      </c>
      <c r="L7" s="285">
        <f>'[5]Consolidated Income Stte'!L35/'[5]Consolidated Income Stte'!L3</f>
        <v>0.15777759470698793</v>
      </c>
      <c r="M7" s="285">
        <f>'[5]Consolidated Income Stte'!M35/'[5]Consolidated Income Stte'!M3</f>
        <v>0.16167559702979567</v>
      </c>
      <c r="N7" s="285">
        <f>'[5]Consolidated Income Stte'!N35/'[5]Consolidated Income Stte'!N3</f>
        <v>0.16522408883723166</v>
      </c>
      <c r="O7" s="285">
        <f>'[5]Consolidated Income Stte'!O35/'[5]Consolidated Income Stte'!O3</f>
        <v>0.16615318819151323</v>
      </c>
      <c r="P7" s="285">
        <f>'[5]Consolidated Income Stte'!P35/'[5]Consolidated Income Stte'!P3</f>
        <v>0.16355071117590952</v>
      </c>
    </row>
    <row r="8" spans="1:16" x14ac:dyDescent="0.25">
      <c r="A8" t="s">
        <v>448</v>
      </c>
      <c r="B8" s="269">
        <f>'[5]Consolidated Income Stte'!B40/'[5]Consolidated Income Stte'!B3</f>
        <v>0.241182107937947</v>
      </c>
      <c r="C8" s="269">
        <f>'[5]Consolidated Income Stte'!C40/'[5]Consolidated Income Stte'!C3</f>
        <v>0.24343681514267082</v>
      </c>
      <c r="D8" s="269">
        <f>'[5]Consolidated Income Stte'!D40/'[5]Consolidated Income Stte'!D3</f>
        <v>0.24778908306738379</v>
      </c>
      <c r="E8" s="269">
        <f>'[5]Consolidated Income Stte'!E40/'[5]Consolidated Income Stte'!E3</f>
        <v>0.24751374645404248</v>
      </c>
      <c r="F8" s="269">
        <f>'[5]Consolidated Income Stte'!F40/'[5]Consolidated Income Stte'!F3</f>
        <v>0.24401627153457628</v>
      </c>
      <c r="G8" s="269">
        <f>'[5]Consolidated Income Stte'!G40/'[5]Consolidated Income Stte'!G3</f>
        <v>0.24579701438700124</v>
      </c>
      <c r="H8" s="269">
        <f>'[5]Consolidated Income Stte'!H40/'[5]Consolidated Income Stte'!H3</f>
        <v>0.24881771530213026</v>
      </c>
      <c r="I8" s="269">
        <f>'[5]Consolidated Income Stte'!I40/'[5]Consolidated Income Stte'!I3</f>
        <v>0.25033987337524394</v>
      </c>
      <c r="J8" s="269">
        <f>'[5]Consolidated Income Stte'!J40/'[5]Consolidated Income Stte'!J3</f>
        <v>0.25145654637401277</v>
      </c>
      <c r="K8" s="269">
        <f>'[5]Consolidated Income Stte'!K40/'[5]Consolidated Income Stte'!K3</f>
        <v>0.253238724188659</v>
      </c>
      <c r="L8" s="269">
        <f>'[5]Consolidated Income Stte'!L40/'[5]Consolidated Income Stte'!L3</f>
        <v>0.25429086935439082</v>
      </c>
      <c r="M8" s="269">
        <f>'[5]Consolidated Income Stte'!M40/'[5]Consolidated Income Stte'!M3</f>
        <v>0.25511277932654169</v>
      </c>
      <c r="N8" s="269">
        <f>'[5]Consolidated Income Stte'!N40/'[5]Consolidated Income Stte'!N3</f>
        <v>0.25572341516603825</v>
      </c>
      <c r="O8" s="269">
        <f>'[5]Consolidated Income Stte'!O40/'[5]Consolidated Income Stte'!O3</f>
        <v>0.25572282666135582</v>
      </c>
      <c r="P8" s="269">
        <f>'[5]Consolidated Income Stte'!P40/'[5]Consolidated Income Stte'!P3</f>
        <v>0.25217444291991109</v>
      </c>
    </row>
    <row r="10" spans="1:16" x14ac:dyDescent="0.25">
      <c r="A10" s="1" t="s">
        <v>449</v>
      </c>
    </row>
    <row r="11" spans="1:16" x14ac:dyDescent="0.25">
      <c r="A11" t="s">
        <v>450</v>
      </c>
      <c r="B11" s="2">
        <v>-1026.1125000000029</v>
      </c>
      <c r="C11" s="2">
        <v>25915.233749999999</v>
      </c>
      <c r="D11" s="2">
        <v>21959.122500000005</v>
      </c>
      <c r="E11" s="2">
        <v>42611.390500000001</v>
      </c>
      <c r="F11" s="2">
        <v>52124.544500000004</v>
      </c>
      <c r="G11" s="2">
        <v>66039.038799999995</v>
      </c>
      <c r="H11" s="2">
        <v>76926.215415000013</v>
      </c>
      <c r="I11" s="2">
        <v>91008.124460749998</v>
      </c>
      <c r="J11" s="2">
        <v>104183.8395087875</v>
      </c>
      <c r="K11" s="2">
        <v>115200.08290922688</v>
      </c>
      <c r="L11" s="2">
        <v>128020.64107968821</v>
      </c>
      <c r="M11" s="2">
        <v>141279.48475867262</v>
      </c>
      <c r="N11" s="2">
        <v>154916.59847160627</v>
      </c>
      <c r="O11" s="2">
        <v>156176.55695768655</v>
      </c>
      <c r="P11" s="2">
        <v>156175.0648055709</v>
      </c>
    </row>
    <row r="12" spans="1:16" x14ac:dyDescent="0.25">
      <c r="A12" t="s">
        <v>451</v>
      </c>
      <c r="B12">
        <v>1350000</v>
      </c>
      <c r="C12">
        <f>B12-48000</f>
        <v>1302000</v>
      </c>
      <c r="D12">
        <f>C12-50000</f>
        <v>1252000</v>
      </c>
      <c r="E12">
        <f>D12-62000</f>
        <v>1190000</v>
      </c>
      <c r="F12">
        <f>E12-64000</f>
        <v>1126000</v>
      </c>
      <c r="G12">
        <f t="shared" ref="G12:O12" si="0">F12-64000</f>
        <v>1062000</v>
      </c>
      <c r="H12">
        <f t="shared" si="0"/>
        <v>998000</v>
      </c>
      <c r="I12">
        <f t="shared" si="0"/>
        <v>934000</v>
      </c>
      <c r="J12">
        <f t="shared" si="0"/>
        <v>870000</v>
      </c>
      <c r="K12">
        <f t="shared" si="0"/>
        <v>806000</v>
      </c>
      <c r="L12">
        <f t="shared" si="0"/>
        <v>742000</v>
      </c>
      <c r="M12">
        <f t="shared" si="0"/>
        <v>678000</v>
      </c>
      <c r="N12">
        <f t="shared" si="0"/>
        <v>614000</v>
      </c>
      <c r="O12">
        <f t="shared" si="0"/>
        <v>550000</v>
      </c>
      <c r="P12">
        <f>O12-64000</f>
        <v>486000</v>
      </c>
    </row>
    <row r="13" spans="1:16" x14ac:dyDescent="0.25">
      <c r="A13" s="1" t="s">
        <v>452</v>
      </c>
      <c r="B13" s="286"/>
      <c r="C13" s="287">
        <f>C11/C12</f>
        <v>1.9904173387096775E-2</v>
      </c>
      <c r="D13" s="287">
        <f t="shared" ref="D13:P13" si="1">D11/D12</f>
        <v>1.7539235223642178E-2</v>
      </c>
      <c r="E13" s="287">
        <f t="shared" si="1"/>
        <v>3.580789117647059E-2</v>
      </c>
      <c r="F13" s="287">
        <f t="shared" si="1"/>
        <v>4.6291780195381889E-2</v>
      </c>
      <c r="G13" s="287">
        <f t="shared" si="1"/>
        <v>6.2183652354048963E-2</v>
      </c>
      <c r="H13" s="287">
        <f t="shared" si="1"/>
        <v>7.708037616733468E-2</v>
      </c>
      <c r="I13" s="287">
        <f t="shared" si="1"/>
        <v>9.7439105418361885E-2</v>
      </c>
      <c r="J13" s="287">
        <f t="shared" si="1"/>
        <v>0.11975153966527298</v>
      </c>
      <c r="K13" s="287">
        <f t="shared" si="1"/>
        <v>0.14292814256727901</v>
      </c>
      <c r="L13" s="287">
        <f t="shared" si="1"/>
        <v>0.1725345567111701</v>
      </c>
      <c r="M13" s="287">
        <f t="shared" si="1"/>
        <v>0.20837682117798323</v>
      </c>
      <c r="N13" s="287">
        <f t="shared" si="1"/>
        <v>0.25230716363453787</v>
      </c>
      <c r="O13" s="287">
        <f t="shared" si="1"/>
        <v>0.28395737628670281</v>
      </c>
      <c r="P13" s="287">
        <f t="shared" si="1"/>
        <v>0.32134786997031051</v>
      </c>
    </row>
    <row r="15" spans="1:16" x14ac:dyDescent="0.25">
      <c r="A15" s="1" t="s">
        <v>453</v>
      </c>
    </row>
    <row r="16" spans="1:16" x14ac:dyDescent="0.25">
      <c r="A16" t="s">
        <v>454</v>
      </c>
      <c r="C16" s="288">
        <f>C11</f>
        <v>25915.233749999999</v>
      </c>
      <c r="D16" s="288">
        <f t="shared" ref="D16:P16" si="2">D11</f>
        <v>21959.122500000005</v>
      </c>
      <c r="E16" s="288">
        <f t="shared" si="2"/>
        <v>42611.390500000001</v>
      </c>
      <c r="F16" s="288">
        <f t="shared" si="2"/>
        <v>52124.544500000004</v>
      </c>
      <c r="G16" s="288">
        <f t="shared" si="2"/>
        <v>66039.038799999995</v>
      </c>
      <c r="H16" s="288">
        <f t="shared" si="2"/>
        <v>76926.215415000013</v>
      </c>
      <c r="I16" s="288">
        <f t="shared" si="2"/>
        <v>91008.124460749998</v>
      </c>
      <c r="J16" s="288">
        <f t="shared" si="2"/>
        <v>104183.8395087875</v>
      </c>
      <c r="K16" s="288">
        <f t="shared" si="2"/>
        <v>115200.08290922688</v>
      </c>
      <c r="L16" s="288">
        <f t="shared" si="2"/>
        <v>128020.64107968821</v>
      </c>
      <c r="M16" s="288">
        <f t="shared" si="2"/>
        <v>141279.48475867262</v>
      </c>
      <c r="N16" s="288">
        <f t="shared" si="2"/>
        <v>154916.59847160627</v>
      </c>
      <c r="O16" s="288">
        <f t="shared" si="2"/>
        <v>156176.55695768655</v>
      </c>
      <c r="P16" s="288">
        <f t="shared" si="2"/>
        <v>156175.0648055709</v>
      </c>
    </row>
    <row r="17" spans="1:16" x14ac:dyDescent="0.25">
      <c r="A17" t="s">
        <v>25</v>
      </c>
      <c r="B17" s="2">
        <v>550000</v>
      </c>
      <c r="C17" s="2">
        <v>550000</v>
      </c>
      <c r="D17" s="2">
        <v>550000</v>
      </c>
      <c r="E17" s="2">
        <v>550000</v>
      </c>
      <c r="F17" s="2">
        <v>550000</v>
      </c>
      <c r="G17" s="2">
        <v>550000</v>
      </c>
      <c r="H17" s="2">
        <v>550000</v>
      </c>
      <c r="I17" s="2">
        <v>550000</v>
      </c>
      <c r="J17" s="2">
        <v>550000</v>
      </c>
      <c r="K17" s="2">
        <v>550000</v>
      </c>
      <c r="L17" s="2">
        <v>550000</v>
      </c>
      <c r="M17" s="2">
        <v>550000</v>
      </c>
      <c r="N17" s="2">
        <v>550000</v>
      </c>
      <c r="O17" s="2">
        <v>550000</v>
      </c>
      <c r="P17" s="2">
        <v>550000</v>
      </c>
    </row>
    <row r="18" spans="1:16" x14ac:dyDescent="0.25">
      <c r="A18" s="1" t="s">
        <v>455</v>
      </c>
      <c r="B18" s="286"/>
      <c r="C18" s="286">
        <f>C16/C17</f>
        <v>4.7118606818181814E-2</v>
      </c>
      <c r="D18" s="286">
        <f t="shared" ref="D18:P18" si="3">D16/D17</f>
        <v>3.9925677272727285E-2</v>
      </c>
      <c r="E18" s="286">
        <f t="shared" si="3"/>
        <v>7.7475255454545464E-2</v>
      </c>
      <c r="F18" s="286">
        <f t="shared" si="3"/>
        <v>9.4771899090909092E-2</v>
      </c>
      <c r="G18" s="286">
        <f t="shared" si="3"/>
        <v>0.12007097963636362</v>
      </c>
      <c r="H18" s="286">
        <f t="shared" si="3"/>
        <v>0.13986584620909093</v>
      </c>
      <c r="I18" s="286">
        <f t="shared" si="3"/>
        <v>0.16546931720136362</v>
      </c>
      <c r="J18" s="286">
        <f t="shared" si="3"/>
        <v>0.18942516274325</v>
      </c>
      <c r="K18" s="286">
        <f t="shared" si="3"/>
        <v>0.20945469619859433</v>
      </c>
      <c r="L18" s="286">
        <f t="shared" si="3"/>
        <v>0.23276480196306948</v>
      </c>
      <c r="M18" s="286">
        <f t="shared" si="3"/>
        <v>0.25687179047031389</v>
      </c>
      <c r="N18" s="286">
        <f t="shared" si="3"/>
        <v>0.28166654267564778</v>
      </c>
      <c r="O18" s="286">
        <f t="shared" si="3"/>
        <v>0.28395737628670281</v>
      </c>
      <c r="P18" s="286">
        <f t="shared" si="3"/>
        <v>0.28395466328285618</v>
      </c>
    </row>
    <row r="20" spans="1:16" x14ac:dyDescent="0.25">
      <c r="A20" s="1" t="s">
        <v>456</v>
      </c>
    </row>
    <row r="21" spans="1:16" x14ac:dyDescent="0.25">
      <c r="A21" t="s">
        <v>457</v>
      </c>
      <c r="B21">
        <v>800000</v>
      </c>
      <c r="C21">
        <f>B21-48000</f>
        <v>752000</v>
      </c>
      <c r="D21">
        <f>C21-50000</f>
        <v>702000</v>
      </c>
      <c r="E21">
        <f>D21-62000</f>
        <v>640000</v>
      </c>
      <c r="F21">
        <f>E21-64000</f>
        <v>576000</v>
      </c>
      <c r="G21">
        <f t="shared" ref="G21:N21" si="4">F21-64000</f>
        <v>512000</v>
      </c>
      <c r="H21">
        <f t="shared" si="4"/>
        <v>448000</v>
      </c>
      <c r="I21">
        <f t="shared" si="4"/>
        <v>384000</v>
      </c>
      <c r="J21">
        <f t="shared" si="4"/>
        <v>320000</v>
      </c>
      <c r="K21">
        <f t="shared" si="4"/>
        <v>256000</v>
      </c>
      <c r="L21">
        <f t="shared" si="4"/>
        <v>192000</v>
      </c>
      <c r="M21">
        <f t="shared" si="4"/>
        <v>128000</v>
      </c>
      <c r="N21">
        <f t="shared" si="4"/>
        <v>64000</v>
      </c>
      <c r="O21">
        <f>N21-64000</f>
        <v>0</v>
      </c>
    </row>
    <row r="22" spans="1:16" x14ac:dyDescent="0.25">
      <c r="A22" t="s">
        <v>458</v>
      </c>
      <c r="B22">
        <f>B21</f>
        <v>800000</v>
      </c>
      <c r="C22">
        <f t="shared" ref="C22:O23" si="5">C21</f>
        <v>752000</v>
      </c>
      <c r="D22">
        <f t="shared" si="5"/>
        <v>702000</v>
      </c>
      <c r="E22">
        <f t="shared" si="5"/>
        <v>640000</v>
      </c>
      <c r="F22">
        <f t="shared" si="5"/>
        <v>576000</v>
      </c>
      <c r="G22">
        <f t="shared" si="5"/>
        <v>512000</v>
      </c>
      <c r="H22">
        <f t="shared" si="5"/>
        <v>448000</v>
      </c>
      <c r="I22">
        <f t="shared" si="5"/>
        <v>384000</v>
      </c>
      <c r="J22">
        <f t="shared" si="5"/>
        <v>320000</v>
      </c>
      <c r="K22">
        <f t="shared" si="5"/>
        <v>256000</v>
      </c>
      <c r="L22">
        <f t="shared" si="5"/>
        <v>192000</v>
      </c>
      <c r="M22">
        <f t="shared" si="5"/>
        <v>128000</v>
      </c>
      <c r="N22">
        <f t="shared" si="5"/>
        <v>64000</v>
      </c>
      <c r="O22">
        <f t="shared" si="5"/>
        <v>0</v>
      </c>
    </row>
    <row r="23" spans="1:16" x14ac:dyDescent="0.25">
      <c r="A23" t="s">
        <v>459</v>
      </c>
      <c r="B23">
        <f>B22</f>
        <v>800000</v>
      </c>
      <c r="C23">
        <f t="shared" si="5"/>
        <v>752000</v>
      </c>
      <c r="D23">
        <f t="shared" si="5"/>
        <v>702000</v>
      </c>
      <c r="E23">
        <f t="shared" si="5"/>
        <v>640000</v>
      </c>
      <c r="F23">
        <f t="shared" si="5"/>
        <v>576000</v>
      </c>
      <c r="G23">
        <f t="shared" si="5"/>
        <v>512000</v>
      </c>
      <c r="H23">
        <f t="shared" si="5"/>
        <v>448000</v>
      </c>
      <c r="I23">
        <f t="shared" si="5"/>
        <v>384000</v>
      </c>
      <c r="J23">
        <f t="shared" si="5"/>
        <v>320000</v>
      </c>
      <c r="K23">
        <f t="shared" si="5"/>
        <v>256000</v>
      </c>
      <c r="L23">
        <f t="shared" si="5"/>
        <v>192000</v>
      </c>
      <c r="M23">
        <f t="shared" si="5"/>
        <v>128000</v>
      </c>
      <c r="N23">
        <f t="shared" si="5"/>
        <v>64000</v>
      </c>
      <c r="O23">
        <f>O22</f>
        <v>0</v>
      </c>
    </row>
    <row r="24" spans="1:16" x14ac:dyDescent="0.25">
      <c r="A24" t="s">
        <v>460</v>
      </c>
      <c r="B24" s="269">
        <f>B17/B12</f>
        <v>0.40740740740740738</v>
      </c>
      <c r="C24" s="269">
        <f t="shared" ref="C24:N24" si="6">C17/C12</f>
        <v>0.42242703533026116</v>
      </c>
      <c r="D24" s="269">
        <f t="shared" si="6"/>
        <v>0.43929712460063897</v>
      </c>
      <c r="E24" s="269">
        <f t="shared" si="6"/>
        <v>0.46218487394957986</v>
      </c>
      <c r="F24" s="269">
        <f t="shared" si="6"/>
        <v>0.48845470692717585</v>
      </c>
      <c r="G24" s="269">
        <f t="shared" si="6"/>
        <v>0.51789077212806023</v>
      </c>
      <c r="H24" s="269">
        <f t="shared" si="6"/>
        <v>0.55110220440881763</v>
      </c>
      <c r="I24" s="269">
        <f t="shared" si="6"/>
        <v>0.58886509635974305</v>
      </c>
      <c r="J24" s="269">
        <f t="shared" si="6"/>
        <v>0.63218390804597702</v>
      </c>
      <c r="K24" s="269">
        <f t="shared" si="6"/>
        <v>0.68238213399503722</v>
      </c>
      <c r="L24" s="269">
        <f t="shared" si="6"/>
        <v>0.74123989218328845</v>
      </c>
      <c r="M24" s="269">
        <f t="shared" si="6"/>
        <v>0.8112094395280236</v>
      </c>
      <c r="N24" s="269">
        <f t="shared" si="6"/>
        <v>0.89576547231270354</v>
      </c>
    </row>
    <row r="25" spans="1:16" x14ac:dyDescent="0.25">
      <c r="A25" t="s">
        <v>461</v>
      </c>
      <c r="B25" s="269">
        <f>B23/B12</f>
        <v>0.59259259259259256</v>
      </c>
      <c r="C25" s="269">
        <f t="shared" ref="C25:N25" si="7">C23/C12</f>
        <v>0.57757296466973884</v>
      </c>
      <c r="D25" s="269">
        <f t="shared" si="7"/>
        <v>0.56070287539936103</v>
      </c>
      <c r="E25" s="269">
        <f t="shared" si="7"/>
        <v>0.53781512605042014</v>
      </c>
      <c r="F25" s="269">
        <f t="shared" si="7"/>
        <v>0.51154529307282415</v>
      </c>
      <c r="G25" s="269">
        <f t="shared" si="7"/>
        <v>0.48210922787193972</v>
      </c>
      <c r="H25" s="269">
        <f t="shared" si="7"/>
        <v>0.44889779559118237</v>
      </c>
      <c r="I25" s="269">
        <f t="shared" si="7"/>
        <v>0.41113490364025695</v>
      </c>
      <c r="J25" s="269">
        <f t="shared" si="7"/>
        <v>0.36781609195402298</v>
      </c>
      <c r="K25" s="269">
        <f t="shared" si="7"/>
        <v>0.31761786600496278</v>
      </c>
      <c r="L25" s="269">
        <f t="shared" si="7"/>
        <v>0.2587601078167116</v>
      </c>
      <c r="M25" s="269">
        <f t="shared" si="7"/>
        <v>0.1887905604719764</v>
      </c>
      <c r="N25" s="269">
        <f t="shared" si="7"/>
        <v>0.10423452768729642</v>
      </c>
    </row>
    <row r="26" spans="1:16" x14ac:dyDescent="0.25">
      <c r="A26" t="s">
        <v>462</v>
      </c>
      <c r="B26" s="269"/>
      <c r="C26" s="269"/>
      <c r="D26" s="269"/>
      <c r="E26" s="269"/>
      <c r="F26" s="269"/>
      <c r="G26" s="269"/>
      <c r="H26" s="269"/>
      <c r="I26" s="269"/>
      <c r="J26" s="269"/>
      <c r="K26" s="269"/>
    </row>
    <row r="27" spans="1:16" x14ac:dyDescent="0.25">
      <c r="A27" t="s">
        <v>463</v>
      </c>
      <c r="B27" s="269">
        <v>0.02</v>
      </c>
      <c r="C27" s="269">
        <v>0.02</v>
      </c>
      <c r="D27" s="269">
        <v>2.1999999999999999E-2</v>
      </c>
      <c r="E27" s="269">
        <v>2.3E-2</v>
      </c>
      <c r="F27" s="269">
        <v>2.4E-2</v>
      </c>
      <c r="G27" s="269">
        <v>2.5999999999999999E-2</v>
      </c>
      <c r="H27" s="269">
        <v>2.7E-2</v>
      </c>
      <c r="I27" s="269">
        <v>2.8000000000000001E-2</v>
      </c>
      <c r="J27" s="269">
        <v>0.03</v>
      </c>
      <c r="K27" s="269">
        <v>0.03</v>
      </c>
      <c r="L27" s="269">
        <v>0.03</v>
      </c>
      <c r="M27" s="269">
        <v>0.03</v>
      </c>
      <c r="N27" s="269">
        <v>0.03</v>
      </c>
      <c r="O27" s="269">
        <v>0.03</v>
      </c>
      <c r="P27" s="269">
        <v>0.03</v>
      </c>
    </row>
    <row r="28" spans="1:16" x14ac:dyDescent="0.25">
      <c r="A28" t="s">
        <v>464</v>
      </c>
      <c r="B28" s="289">
        <f>B23/B17</f>
        <v>1.4545454545454546</v>
      </c>
      <c r="C28" s="289">
        <f t="shared" ref="C28:P28" si="8">C23/C17</f>
        <v>1.3672727272727272</v>
      </c>
      <c r="D28" s="289">
        <f t="shared" si="8"/>
        <v>1.2763636363636364</v>
      </c>
      <c r="E28" s="289">
        <f t="shared" si="8"/>
        <v>1.1636363636363636</v>
      </c>
      <c r="F28" s="289">
        <f t="shared" si="8"/>
        <v>1.0472727272727274</v>
      </c>
      <c r="G28" s="289">
        <f t="shared" si="8"/>
        <v>0.93090909090909091</v>
      </c>
      <c r="H28" s="289">
        <f t="shared" si="8"/>
        <v>0.81454545454545457</v>
      </c>
      <c r="I28" s="289">
        <f t="shared" si="8"/>
        <v>0.69818181818181824</v>
      </c>
      <c r="J28" s="289">
        <f t="shared" si="8"/>
        <v>0.58181818181818179</v>
      </c>
      <c r="K28" s="289">
        <f t="shared" si="8"/>
        <v>0.46545454545454545</v>
      </c>
      <c r="L28" s="289">
        <f t="shared" si="8"/>
        <v>0.34909090909090912</v>
      </c>
      <c r="M28" s="289">
        <f t="shared" si="8"/>
        <v>0.23272727272727273</v>
      </c>
      <c r="N28" s="289">
        <f t="shared" si="8"/>
        <v>0.11636363636363636</v>
      </c>
      <c r="O28" s="289">
        <f t="shared" si="8"/>
        <v>0</v>
      </c>
      <c r="P28" s="289">
        <f t="shared" si="8"/>
        <v>0</v>
      </c>
    </row>
    <row r="29" spans="1:16" x14ac:dyDescent="0.25">
      <c r="A29" t="s">
        <v>465</v>
      </c>
      <c r="B29" s="289">
        <f>B23/'[5]Consolidated Income Stte'!B18</f>
        <v>3.6826409248622429</v>
      </c>
      <c r="C29" s="289">
        <f>C23/'[5]Consolidated Income Stte'!C18</f>
        <v>3.2633257106611566</v>
      </c>
      <c r="D29" s="289">
        <f>D23/'[5]Consolidated Income Stte'!D18</f>
        <v>2.876481943471529</v>
      </c>
      <c r="E29" s="289">
        <f>E23/'[5]Consolidated Income Stte'!E18</f>
        <v>2.4077328280583941</v>
      </c>
      <c r="F29" s="289">
        <f>F23/'[5]Consolidated Income Stte'!F18</f>
        <v>2.1378990831368889</v>
      </c>
      <c r="G29" s="289">
        <f>G23/'[5]Consolidated Income Stte'!G18</f>
        <v>1.7704082223704998</v>
      </c>
      <c r="H29" s="289">
        <f>H23/'[5]Consolidated Income Stte'!H18</f>
        <v>1.4865564164450717</v>
      </c>
      <c r="I29" s="289">
        <f>I23/'[5]Consolidated Income Stte'!I18</f>
        <v>1.205208221633189</v>
      </c>
      <c r="J29" s="289">
        <f>J23/'[5]Consolidated Income Stte'!J18</f>
        <v>0.95662108529251244</v>
      </c>
      <c r="K29" s="289">
        <f>K23/'[5]Consolidated Income Stte'!K18</f>
        <v>0.73767707880699607</v>
      </c>
      <c r="L29" s="289">
        <f>L23/'[5]Consolidated Income Stte'!L18</f>
        <v>0.5333324767336427</v>
      </c>
      <c r="M29" s="289">
        <f>M23/'[5]Consolidated Income Stte'!M18</f>
        <v>0.34259949083173441</v>
      </c>
      <c r="N29" s="289">
        <f>N23/'[5]Consolidated Income Stte'!N18</f>
        <v>0.1649874496720895</v>
      </c>
      <c r="O29" s="289">
        <f>O23/'[5]Consolidated Income Stte'!O18</f>
        <v>0</v>
      </c>
      <c r="P29" s="289">
        <f>P23/'[5]Consolidated Income Stte'!P18</f>
        <v>0</v>
      </c>
    </row>
    <row r="30" spans="1:16" x14ac:dyDescent="0.25">
      <c r="A30" t="s">
        <v>466</v>
      </c>
      <c r="B30" s="289">
        <f>B29</f>
        <v>3.6826409248622429</v>
      </c>
      <c r="C30" s="289">
        <f t="shared" ref="C30:P30" si="9">C29</f>
        <v>3.2633257106611566</v>
      </c>
      <c r="D30" s="289">
        <f t="shared" si="9"/>
        <v>2.876481943471529</v>
      </c>
      <c r="E30" s="289">
        <f t="shared" si="9"/>
        <v>2.4077328280583941</v>
      </c>
      <c r="F30" s="289">
        <f t="shared" si="9"/>
        <v>2.1378990831368889</v>
      </c>
      <c r="G30" s="289">
        <f t="shared" si="9"/>
        <v>1.7704082223704998</v>
      </c>
      <c r="H30" s="289">
        <f t="shared" si="9"/>
        <v>1.4865564164450717</v>
      </c>
      <c r="I30" s="289">
        <f t="shared" si="9"/>
        <v>1.205208221633189</v>
      </c>
      <c r="J30" s="289">
        <f t="shared" si="9"/>
        <v>0.95662108529251244</v>
      </c>
      <c r="K30" s="289">
        <f t="shared" si="9"/>
        <v>0.73767707880699607</v>
      </c>
      <c r="L30" s="289">
        <f t="shared" si="9"/>
        <v>0.5333324767336427</v>
      </c>
      <c r="M30" s="289">
        <f t="shared" si="9"/>
        <v>0.34259949083173441</v>
      </c>
      <c r="N30" s="289">
        <f t="shared" si="9"/>
        <v>0.1649874496720895</v>
      </c>
      <c r="O30" s="289">
        <f t="shared" si="9"/>
        <v>0</v>
      </c>
      <c r="P30" s="289">
        <f t="shared" si="9"/>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5"/>
  <sheetViews>
    <sheetView topLeftCell="C1" workbookViewId="0">
      <selection activeCell="D23" sqref="D23"/>
    </sheetView>
  </sheetViews>
  <sheetFormatPr defaultRowHeight="15" x14ac:dyDescent="0.25"/>
  <cols>
    <col min="18" max="18" width="9.5703125" bestFit="1" customWidth="1"/>
    <col min="19" max="19" width="10.7109375" bestFit="1" customWidth="1"/>
    <col min="20" max="21" width="9.5703125" bestFit="1" customWidth="1"/>
  </cols>
  <sheetData>
    <row r="1" spans="2:22" x14ac:dyDescent="0.25">
      <c r="Q1" s="3"/>
      <c r="R1" s="23" t="s">
        <v>74</v>
      </c>
      <c r="S1" s="3"/>
      <c r="T1" s="3"/>
      <c r="U1" s="3"/>
      <c r="V1" s="3"/>
    </row>
    <row r="2" spans="2:22" x14ac:dyDescent="0.25">
      <c r="Q2" s="3"/>
      <c r="R2" s="4">
        <v>2021</v>
      </c>
      <c r="S2" s="4">
        <v>2022</v>
      </c>
      <c r="T2" s="4">
        <v>2023</v>
      </c>
      <c r="U2" s="4">
        <v>2024</v>
      </c>
      <c r="V2" s="3"/>
    </row>
    <row r="3" spans="2:22" x14ac:dyDescent="0.25">
      <c r="B3">
        <v>410653</v>
      </c>
      <c r="C3" t="s">
        <v>14</v>
      </c>
      <c r="D3" t="s">
        <v>56</v>
      </c>
      <c r="E3" t="s">
        <v>16</v>
      </c>
      <c r="F3" t="s">
        <v>17</v>
      </c>
      <c r="G3" t="s">
        <v>18</v>
      </c>
      <c r="H3" t="s">
        <v>19</v>
      </c>
      <c r="I3" t="s">
        <v>20</v>
      </c>
      <c r="J3" t="s">
        <v>21</v>
      </c>
      <c r="K3" t="s">
        <v>22</v>
      </c>
      <c r="L3" t="s">
        <v>23</v>
      </c>
      <c r="M3" t="s">
        <v>57</v>
      </c>
      <c r="N3" t="s">
        <v>58</v>
      </c>
      <c r="O3" t="s">
        <v>59</v>
      </c>
      <c r="P3" t="s">
        <v>60</v>
      </c>
      <c r="Q3" s="7" t="s">
        <v>26</v>
      </c>
      <c r="R3" s="4">
        <v>11691</v>
      </c>
      <c r="S3" s="4">
        <v>156420</v>
      </c>
      <c r="T3" s="4">
        <v>379838</v>
      </c>
      <c r="U3" s="4">
        <v>410652</v>
      </c>
      <c r="V3" s="3"/>
    </row>
    <row r="4" spans="2:22" x14ac:dyDescent="0.25">
      <c r="B4" t="s">
        <v>61</v>
      </c>
      <c r="C4" s="2"/>
      <c r="Q4" s="7" t="s">
        <v>27</v>
      </c>
      <c r="R4" s="4">
        <v>35302</v>
      </c>
      <c r="S4" s="4">
        <v>242189</v>
      </c>
      <c r="T4" s="4">
        <v>387318</v>
      </c>
      <c r="U4" s="4">
        <v>410652</v>
      </c>
      <c r="V4" s="3"/>
    </row>
    <row r="5" spans="2:22" x14ac:dyDescent="0.25">
      <c r="B5" t="s">
        <v>62</v>
      </c>
      <c r="Q5" s="7" t="s">
        <v>28</v>
      </c>
      <c r="R5" s="4">
        <v>71069</v>
      </c>
      <c r="S5" s="4">
        <v>300635</v>
      </c>
      <c r="T5" s="4">
        <v>394945</v>
      </c>
      <c r="U5" s="4">
        <v>410652</v>
      </c>
      <c r="V5" s="3"/>
    </row>
    <row r="6" spans="2:22" x14ac:dyDescent="0.25">
      <c r="B6" t="s">
        <v>63</v>
      </c>
      <c r="Q6" s="7" t="s">
        <v>29</v>
      </c>
      <c r="R6" s="4">
        <v>107540</v>
      </c>
      <c r="S6" s="4">
        <v>336850</v>
      </c>
      <c r="T6" s="4">
        <v>402722</v>
      </c>
      <c r="U6" s="4">
        <v>410652</v>
      </c>
      <c r="V6" s="3"/>
    </row>
    <row r="7" spans="2:22" x14ac:dyDescent="0.25">
      <c r="B7" t="s">
        <v>64</v>
      </c>
      <c r="Q7" s="3"/>
      <c r="R7" s="4"/>
      <c r="S7" s="4"/>
      <c r="T7" s="4"/>
      <c r="U7" s="4"/>
      <c r="V7" s="3"/>
    </row>
    <row r="8" spans="2:22" x14ac:dyDescent="0.25">
      <c r="B8" t="s">
        <v>65</v>
      </c>
      <c r="Q8" s="27"/>
      <c r="R8" s="7" t="s">
        <v>73</v>
      </c>
      <c r="S8" s="4"/>
      <c r="T8" s="4"/>
      <c r="U8" s="4"/>
      <c r="V8" s="3"/>
    </row>
    <row r="9" spans="2:22" x14ac:dyDescent="0.25">
      <c r="B9" t="s">
        <v>66</v>
      </c>
      <c r="Q9" s="3"/>
      <c r="R9" s="4">
        <v>2021</v>
      </c>
      <c r="S9" s="4">
        <v>2022</v>
      </c>
      <c r="T9" s="4">
        <v>2023</v>
      </c>
      <c r="U9" s="4">
        <v>2024</v>
      </c>
      <c r="V9" s="3"/>
    </row>
    <row r="10" spans="2:22" x14ac:dyDescent="0.25">
      <c r="B10" t="s">
        <v>67</v>
      </c>
      <c r="Q10" s="7" t="s">
        <v>26</v>
      </c>
      <c r="R10" s="4">
        <v>0</v>
      </c>
      <c r="S10" s="24">
        <f>R6*0.13/4</f>
        <v>3495.05</v>
      </c>
      <c r="T10" s="25">
        <f>S6*0.13/4</f>
        <v>10947.625</v>
      </c>
      <c r="U10" s="25">
        <f>T6*0.13/4</f>
        <v>13088.465</v>
      </c>
      <c r="V10" s="3"/>
    </row>
    <row r="11" spans="2:22" x14ac:dyDescent="0.25">
      <c r="B11" t="s">
        <v>68</v>
      </c>
      <c r="Q11" s="7" t="s">
        <v>27</v>
      </c>
      <c r="R11" s="24">
        <f>R3*0.13/4</f>
        <v>379.95750000000004</v>
      </c>
      <c r="S11" s="24">
        <f>S3*0.13/4</f>
        <v>5083.6500000000005</v>
      </c>
      <c r="T11" s="25">
        <f>T3*0.13/4</f>
        <v>12344.735000000001</v>
      </c>
      <c r="U11" s="25">
        <f>U3*0.13/4</f>
        <v>13346.19</v>
      </c>
      <c r="V11" s="3"/>
    </row>
    <row r="12" spans="2:22" x14ac:dyDescent="0.25">
      <c r="B12" t="s">
        <v>69</v>
      </c>
      <c r="Q12" s="7" t="s">
        <v>28</v>
      </c>
      <c r="R12" s="24">
        <f t="shared" ref="R12:T13" si="0">R4*0.13/4</f>
        <v>1147.3150000000001</v>
      </c>
      <c r="S12" s="24">
        <f t="shared" si="0"/>
        <v>7871.1424999999999</v>
      </c>
      <c r="T12" s="25">
        <f t="shared" si="0"/>
        <v>12587.835000000001</v>
      </c>
      <c r="U12" s="25">
        <f>U5*0.13/4</f>
        <v>13346.19</v>
      </c>
      <c r="V12" s="3"/>
    </row>
    <row r="13" spans="2:22" x14ac:dyDescent="0.25">
      <c r="B13" t="s">
        <v>70</v>
      </c>
      <c r="Q13" s="7" t="s">
        <v>29</v>
      </c>
      <c r="R13" s="24">
        <f t="shared" si="0"/>
        <v>2309.7425000000003</v>
      </c>
      <c r="S13" s="24">
        <f t="shared" si="0"/>
        <v>9770.6375000000007</v>
      </c>
      <c r="T13" s="25">
        <f t="shared" si="0"/>
        <v>12835.7125</v>
      </c>
      <c r="U13" s="25">
        <f>U6*0.13/4</f>
        <v>13346.19</v>
      </c>
      <c r="V13" s="3"/>
    </row>
    <row r="14" spans="2:22" x14ac:dyDescent="0.25">
      <c r="B14" t="s">
        <v>71</v>
      </c>
      <c r="Q14" s="3"/>
      <c r="R14" s="24">
        <f>SUM(R10:R13)</f>
        <v>3837.0150000000003</v>
      </c>
      <c r="S14" s="24">
        <f>SUM(S10:S13)</f>
        <v>26220.48</v>
      </c>
      <c r="T14" s="24">
        <f>SUM(T10:T13)</f>
        <v>48715.907500000001</v>
      </c>
      <c r="U14" s="24">
        <f>SUM(U10:U13)</f>
        <v>53127.035000000003</v>
      </c>
      <c r="V14" s="26">
        <f>SUM(R14:U14)</f>
        <v>131900.4375</v>
      </c>
    </row>
    <row r="15" spans="2:22" x14ac:dyDescent="0.25">
      <c r="B1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11</vt:i4>
      </vt:variant>
    </vt:vector>
  </HeadingPairs>
  <TitlesOfParts>
    <vt:vector size="32" baseType="lpstr">
      <vt:lpstr>Cost Break Up</vt:lpstr>
      <vt:lpstr>Cost</vt:lpstr>
      <vt:lpstr>Sheet1</vt:lpstr>
      <vt:lpstr>Total Project Cost- Hotel</vt:lpstr>
      <vt:lpstr>Loan Repay Sch Interest1% incre</vt:lpstr>
      <vt:lpstr>Loan Repay Sch</vt:lpstr>
      <vt:lpstr>Financials</vt:lpstr>
      <vt:lpstr>Facilities Restro&amp;Bars</vt:lpstr>
      <vt:lpstr>P&amp;L Assumptions</vt:lpstr>
      <vt:lpstr>P&amp;L &amp; Ratio Analysis</vt:lpstr>
      <vt:lpstr>BS</vt:lpstr>
      <vt:lpstr>CF</vt:lpstr>
      <vt:lpstr>Depr</vt:lpstr>
      <vt:lpstr>Tax</vt:lpstr>
      <vt:lpstr>DSCR</vt:lpstr>
      <vt:lpstr>Payback Period</vt:lpstr>
      <vt:lpstr>NPV &amp; IRR</vt:lpstr>
      <vt:lpstr>Breakeven &amp; Sensitivity</vt:lpstr>
      <vt:lpstr>Consolidated Income Stte</vt:lpstr>
      <vt:lpstr>Ratio Analysis</vt:lpstr>
      <vt:lpstr>Sheet3</vt:lpstr>
      <vt:lpstr>BS!Print_Area</vt:lpstr>
      <vt:lpstr>CF!Print_Area</vt:lpstr>
      <vt:lpstr>'Consolidated Income Stte'!Print_Area</vt:lpstr>
      <vt:lpstr>Cost!Print_Area</vt:lpstr>
      <vt:lpstr>'Cost Break Up'!Print_Area</vt:lpstr>
      <vt:lpstr>'Facilities Restro&amp;Bars'!Print_Area</vt:lpstr>
      <vt:lpstr>Financials!Print_Area</vt:lpstr>
      <vt:lpstr>'Loan Repay Sch'!Print_Area</vt:lpstr>
      <vt:lpstr>'Loan Repay Sch Interest1% incre'!Print_Area</vt:lpstr>
      <vt:lpstr>'P&amp;L &amp; Ratio Analysis'!Print_Area</vt:lpstr>
      <vt:lpstr>'Total Project Cost- Hotel'!Print_Area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welcome</dc:creator>
  <cp:lastModifiedBy>Gaurav Kumar</cp:lastModifiedBy>
  <cp:lastPrinted>2024-01-25T06:56:56Z</cp:lastPrinted>
  <dcterms:created xsi:type="dcterms:W3CDTF">2020-10-29T10:02:28Z</dcterms:created>
  <dcterms:modified xsi:type="dcterms:W3CDTF">2024-07-20T11:36:29Z</dcterms:modified>
</cp:coreProperties>
</file>